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1" l="1"/>
  <c r="B4" i="180"/>
  <c r="C91" i="5" l="1"/>
  <c r="C77" i="5"/>
  <c r="C72" i="5"/>
  <c r="D31" i="3"/>
  <c r="H163" i="29"/>
  <c r="H164" i="29"/>
  <c r="E5" i="5"/>
  <c r="E176" i="29"/>
  <c r="G176" i="29"/>
  <c r="F176" i="29"/>
  <c r="C176" i="29"/>
  <c r="F5" i="5"/>
  <c r="F31" i="3"/>
  <c r="D261" i="29"/>
  <c r="D260" i="29"/>
  <c r="D209" i="29"/>
  <c r="I5" i="5"/>
  <c r="J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1"/>
  <c r="B2" i="180"/>
  <c r="B1" i="180"/>
  <c r="B1" i="181"/>
  <c r="A2" i="170"/>
  <c r="A2" i="173"/>
  <c r="B2" i="177"/>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K23" i="12"/>
  <c r="J12" i="12"/>
  <c r="J21" i="12"/>
  <c r="J23" i="12" s="1"/>
  <c r="B7729" i="106"/>
  <c r="D7729" i="106" s="1"/>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5" i="106"/>
  <c r="D7075" i="106" s="1"/>
  <c r="B7076" i="106"/>
  <c r="D7076" i="106" s="1"/>
  <c r="B7077" i="106"/>
  <c r="D7077" i="106" s="1"/>
  <c r="B7079" i="106"/>
  <c r="D7079"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57" i="127"/>
  <c r="B58" i="127"/>
  <c r="D26" i="108"/>
  <c r="E26" i="108"/>
  <c r="F26" i="108"/>
  <c r="G26" i="108"/>
  <c r="E27" i="108"/>
  <c r="G27" i="108"/>
  <c r="E28" i="108"/>
  <c r="F28" i="108"/>
  <c r="F31" i="108"/>
  <c r="F36"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C51" i="34"/>
  <c r="D51" i="34"/>
  <c r="C52" i="34"/>
  <c r="F52" i="34"/>
  <c r="C53" i="34"/>
  <c r="D53" i="34"/>
  <c r="C56" i="34"/>
  <c r="F56" i="34"/>
  <c r="C57" i="34"/>
  <c r="D57" i="34"/>
  <c r="C61" i="34"/>
  <c r="C62" i="34"/>
  <c r="F62" i="34"/>
  <c r="C63" i="34"/>
  <c r="D63" i="34"/>
  <c r="C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C14" i="4"/>
  <c r="B2558" i="106" s="1"/>
  <c r="D2558" i="106" s="1"/>
  <c r="D14" i="4"/>
  <c r="B2570" i="106" s="1"/>
  <c r="D2570" i="106" s="1"/>
  <c r="F14" i="4"/>
  <c r="B2597" i="106" s="1"/>
  <c r="D2597" i="106" s="1"/>
  <c r="N22" i="3"/>
  <c r="B283" i="106" s="1"/>
  <c r="D283" i="106" s="1"/>
  <c r="C41" i="3"/>
  <c r="B93" i="106" s="1"/>
  <c r="D93" i="106" s="1"/>
  <c r="D7" i="118"/>
  <c r="D8" i="118"/>
  <c r="D9" i="118"/>
  <c r="H14" i="118"/>
  <c r="H19" i="118"/>
  <c r="H24" i="118"/>
  <c r="D22" i="37"/>
  <c r="J22" i="37"/>
  <c r="D24" i="37"/>
  <c r="B4270" i="106" s="1"/>
  <c r="D4270" i="106" s="1"/>
  <c r="B83" i="36"/>
  <c r="F135" i="34"/>
  <c r="B5599" i="106"/>
  <c r="D5599" i="106" s="1"/>
  <c r="D11" i="7"/>
  <c r="B1768" i="106" s="1"/>
  <c r="D1768" i="106" s="1"/>
  <c r="F126" i="34" l="1"/>
  <c r="G172" i="5"/>
  <c r="G173" i="5" s="1"/>
  <c r="B5778" i="106" s="1"/>
  <c r="D5778" i="106" s="1"/>
  <c r="C172" i="5"/>
  <c r="B5214" i="106" s="1"/>
  <c r="D5214" i="106" s="1"/>
  <c r="F50" i="34"/>
  <c r="F45" i="34"/>
  <c r="I331" i="29"/>
  <c r="B7222" i="106" s="1"/>
  <c r="D7222" i="106" s="1"/>
  <c r="B7064" i="106"/>
  <c r="D7064" i="106" s="1"/>
  <c r="H341" i="29"/>
  <c r="B3656" i="106" s="1"/>
  <c r="D3656" i="106" s="1"/>
  <c r="F77" i="4"/>
  <c r="B3255" i="106" s="1"/>
  <c r="D3255" i="106" s="1"/>
  <c r="H173" i="5"/>
  <c r="B5906" i="106" s="1"/>
  <c r="D5906" i="106" s="1"/>
  <c r="L5" i="11"/>
  <c r="B2056" i="106" s="1"/>
  <c r="D2056" i="106" s="1"/>
  <c r="G30" i="108"/>
  <c r="E30" i="108"/>
  <c r="B6848" i="106"/>
  <c r="D6848" i="106" s="1"/>
  <c r="L331" i="29"/>
  <c r="D11" i="37"/>
  <c r="H29" i="118"/>
  <c r="D37" i="36"/>
  <c r="F127" i="34"/>
  <c r="B5425" i="106"/>
  <c r="D5425" i="106" s="1"/>
  <c r="B4373" i="106"/>
  <c r="D4373" i="106" s="1"/>
  <c r="K173" i="5"/>
  <c r="K6" i="4" s="1"/>
  <c r="B3570" i="106" s="1"/>
  <c r="D3570" i="106" s="1"/>
  <c r="B5161" i="106"/>
  <c r="D5161" i="106" s="1"/>
  <c r="G109" i="5"/>
  <c r="B6024" i="106" s="1"/>
  <c r="D6024" i="106" s="1"/>
  <c r="B4202" i="106"/>
  <c r="D4202" i="106" s="1"/>
  <c r="K278" i="29"/>
  <c r="B3724" i="106" s="1"/>
  <c r="D3724" i="106" s="1"/>
  <c r="B1452" i="106"/>
  <c r="D1452" i="106" s="1"/>
  <c r="K84" i="29"/>
  <c r="F105" i="34"/>
  <c r="B5752" i="106"/>
  <c r="D5752" i="106" s="1"/>
  <c r="F172" i="5"/>
  <c r="B5644" i="106" s="1"/>
  <c r="D5644" i="106" s="1"/>
  <c r="D74" i="36"/>
  <c r="J341" i="29"/>
  <c r="B2823" i="106"/>
  <c r="D2823" i="106" s="1"/>
  <c r="H33" i="118"/>
  <c r="L305" i="29"/>
  <c r="F41" i="34"/>
  <c r="J331" i="29"/>
  <c r="B7223" i="106" s="1"/>
  <c r="D7223" i="106" s="1"/>
  <c r="B2973" i="106"/>
  <c r="D2973" i="106" s="1"/>
  <c r="B2091" i="106"/>
  <c r="D2091" i="106" s="1"/>
  <c r="I24" i="12"/>
  <c r="B1996" i="106" s="1"/>
  <c r="D1996" i="106" s="1"/>
  <c r="D17" i="7"/>
  <c r="B4104" i="106" s="1"/>
  <c r="D4104" i="106" s="1"/>
  <c r="D13" i="7"/>
  <c r="B3726" i="106" s="1"/>
  <c r="D3726" i="106" s="1"/>
  <c r="C109" i="5"/>
  <c r="B5121" i="106" s="1"/>
  <c r="D5121" i="106" s="1"/>
  <c r="E109" i="5"/>
  <c r="E4" i="4" s="1"/>
  <c r="B2630" i="106" s="1"/>
  <c r="D2630" i="106" s="1"/>
  <c r="K178" i="29"/>
  <c r="F13" i="4" s="1"/>
  <c r="B2596" i="106" s="1"/>
  <c r="D2596" i="106" s="1"/>
  <c r="G204" i="29"/>
  <c r="B1365" i="106" s="1"/>
  <c r="D1365" i="106" s="1"/>
  <c r="K24" i="12"/>
  <c r="J90" i="28"/>
  <c r="D12" i="7"/>
  <c r="B1769" i="106" s="1"/>
  <c r="D1769" i="106" s="1"/>
  <c r="B5770" i="106"/>
  <c r="D5770" i="106" s="1"/>
  <c r="G15" i="4"/>
  <c r="B6032" i="106" s="1"/>
  <c r="D6032" i="106" s="1"/>
  <c r="I173" i="5"/>
  <c r="B4216" i="106" s="1"/>
  <c r="D4216" i="106" s="1"/>
  <c r="B5096" i="106"/>
  <c r="D5096" i="106" s="1"/>
  <c r="B5513" i="106"/>
  <c r="D5513" i="106" s="1"/>
  <c r="L354" i="29"/>
  <c r="F19" i="7"/>
  <c r="F73" i="34"/>
  <c r="F61" i="34"/>
  <c r="F49" i="34"/>
  <c r="F38" i="34"/>
  <c r="F27" i="108"/>
  <c r="D6103" i="106"/>
  <c r="B4166" i="106"/>
  <c r="D4166" i="106" s="1"/>
  <c r="H352" i="29"/>
  <c r="B7242" i="106" s="1"/>
  <c r="D7242" i="106" s="1"/>
  <c r="G341" i="29"/>
  <c r="B3649" i="106" s="1"/>
  <c r="D3649" i="106" s="1"/>
  <c r="B3619" i="106"/>
  <c r="D3619" i="106" s="1"/>
  <c r="H76" i="4"/>
  <c r="B3298" i="106" s="1"/>
  <c r="D3298" i="106" s="1"/>
  <c r="K162" i="29"/>
  <c r="H166" i="29"/>
  <c r="B1317" i="106" s="1"/>
  <c r="D1317" i="106" s="1"/>
  <c r="E168" i="29"/>
  <c r="B1309" i="106" s="1"/>
  <c r="D1309" i="106" s="1"/>
  <c r="B1223" i="106"/>
  <c r="D1223" i="106" s="1"/>
  <c r="D109" i="5"/>
  <c r="H28" i="118"/>
  <c r="G14" i="4"/>
  <c r="B2609" i="106" s="1"/>
  <c r="D2609" i="106" s="1"/>
  <c r="B4156" i="106"/>
  <c r="D4156" i="106" s="1"/>
  <c r="F21" i="8"/>
  <c r="C173" i="5"/>
  <c r="B5223" i="106" s="1"/>
  <c r="D5223" i="106" s="1"/>
  <c r="K274" i="5"/>
  <c r="F129" i="34"/>
  <c r="F71" i="34"/>
  <c r="F65" i="34"/>
  <c r="B1746" i="106"/>
  <c r="D1746" i="106" s="1"/>
  <c r="H109" i="5"/>
  <c r="G4" i="4"/>
  <c r="B2603" i="106" s="1"/>
  <c r="D2603" i="106" s="1"/>
  <c r="F110" i="34"/>
  <c r="F130" i="34"/>
  <c r="D4" i="7"/>
  <c r="B1760" i="106" s="1"/>
  <c r="D1760" i="106" s="1"/>
  <c r="L22" i="37"/>
  <c r="E15" i="4"/>
  <c r="B2633" i="106" s="1"/>
  <c r="D2633" i="106" s="1"/>
  <c r="G5" i="4"/>
  <c r="B3409" i="106" s="1"/>
  <c r="D3409" i="106" s="1"/>
  <c r="B7041" i="106"/>
  <c r="D7041" i="106" s="1"/>
  <c r="F64" i="34"/>
  <c r="F60" i="34"/>
  <c r="F42" i="34"/>
  <c r="D37" i="108"/>
  <c r="F37" i="108"/>
  <c r="D60" i="36"/>
  <c r="I26" i="12"/>
  <c r="B7741" i="106" s="1"/>
  <c r="D7741" i="106" s="1"/>
  <c r="C331" i="29"/>
  <c r="B7216" i="106" s="1"/>
  <c r="D7216" i="106" s="1"/>
  <c r="J41" i="3"/>
  <c r="B6216" i="106" s="1"/>
  <c r="D6216" i="106" s="1"/>
  <c r="B4087" i="106"/>
  <c r="D4087" i="106" s="1"/>
  <c r="K41" i="3"/>
  <c r="L15" i="11"/>
  <c r="B3459" i="106" s="1"/>
  <c r="D3459" i="106" s="1"/>
  <c r="L13" i="11"/>
  <c r="B2060" i="106" s="1"/>
  <c r="D2060" i="106" s="1"/>
  <c r="B1274" i="106"/>
  <c r="D1274" i="106" s="1"/>
  <c r="E102" i="29"/>
  <c r="B2790" i="106" s="1"/>
  <c r="D2790" i="106" s="1"/>
  <c r="D15" i="7"/>
  <c r="B1772" i="106" s="1"/>
  <c r="D1772" i="106" s="1"/>
  <c r="D7" i="7"/>
  <c r="B1763" i="106" s="1"/>
  <c r="D1763" i="106" s="1"/>
  <c r="D9" i="7"/>
  <c r="B1767" i="106" s="1"/>
  <c r="D1767" i="106" s="1"/>
  <c r="D5" i="7"/>
  <c r="B1761" i="106" s="1"/>
  <c r="D1761"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3447" i="106"/>
  <c r="D3447" i="106" s="1"/>
  <c r="B7270" i="106"/>
  <c r="C34" i="131"/>
  <c r="K102" i="29" l="1"/>
  <c r="D7255" i="106"/>
  <c r="D7251" i="106"/>
  <c r="D7252" i="106"/>
  <c r="H77" i="4"/>
  <c r="B3299" i="106" s="1"/>
  <c r="D3299" i="106" s="1"/>
  <c r="B5914" i="106"/>
  <c r="D5914" i="106" s="1"/>
  <c r="H275" i="5"/>
  <c r="H6" i="4"/>
  <c r="B2656" i="106" s="1"/>
  <c r="D2656" i="106" s="1"/>
  <c r="L16" i="11"/>
  <c r="B2061" i="106" s="1"/>
  <c r="D2061" i="106" s="1"/>
  <c r="B2088" i="106"/>
  <c r="D2088" i="106" s="1"/>
  <c r="C114" i="29"/>
  <c r="B757" i="106" s="1"/>
  <c r="D757" i="106" s="1"/>
  <c r="L114" i="29"/>
  <c r="K28" i="118"/>
  <c r="O27" i="118" s="1"/>
  <c r="O29" i="118" s="1"/>
  <c r="D7254" i="106"/>
  <c r="D7253" i="106"/>
  <c r="F274" i="5"/>
  <c r="F275" i="5" s="1"/>
  <c r="B7235" i="106"/>
  <c r="D7235" i="106" s="1"/>
  <c r="J354" i="29"/>
  <c r="B7245" i="106" s="1"/>
  <c r="D7245" i="106" s="1"/>
  <c r="F40" i="108"/>
  <c r="G42" i="108" s="1"/>
  <c r="C4" i="4"/>
  <c r="B2551" i="106" s="1"/>
  <c r="D2551" i="106" s="1"/>
  <c r="D19" i="7"/>
  <c r="B1775" i="106" s="1"/>
  <c r="D1775" i="106" s="1"/>
  <c r="C6" i="4"/>
  <c r="B2553" i="106" s="1"/>
  <c r="D2553" i="106" s="1"/>
  <c r="B3568" i="106"/>
  <c r="D3568" i="106" s="1"/>
  <c r="D58" i="36"/>
  <c r="B1879" i="106"/>
  <c r="D1879" i="106" s="1"/>
  <c r="H22" i="37"/>
  <c r="B5356" i="106"/>
  <c r="D5356" i="106" s="1"/>
  <c r="D4" i="4"/>
  <c r="B2564" i="106" s="1"/>
  <c r="D2564" i="106" s="1"/>
  <c r="D30" i="36"/>
  <c r="B7760" i="106"/>
  <c r="D7760" i="106" s="1"/>
  <c r="G354" i="29"/>
  <c r="B3650" i="106" s="1"/>
  <c r="D3650" i="106" s="1"/>
  <c r="B6025" i="106"/>
  <c r="D6025" i="106" s="1"/>
  <c r="H4" i="4"/>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19" i="171" s="1"/>
  <c r="D32" i="171" s="1"/>
  <c r="D49" i="171" s="1"/>
  <c r="B5507" i="106"/>
  <c r="D5507" i="106" s="1"/>
  <c r="B7298" i="106"/>
  <c r="C35" i="131"/>
  <c r="B7299" i="106" s="1"/>
  <c r="K306" i="29" l="1"/>
  <c r="B1561" i="106" s="1"/>
  <c r="D1561" i="106" s="1"/>
  <c r="B5915" i="106"/>
  <c r="D5915" i="106" s="1"/>
  <c r="J17" i="4"/>
  <c r="J8" i="4"/>
  <c r="F8" i="4"/>
  <c r="D6" i="14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10" i="4" l="1"/>
  <c r="B4125" i="106" s="1"/>
  <c r="D4125" i="106" s="1"/>
  <c r="D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<sst xmlns="http://schemas.openxmlformats.org/spreadsheetml/2006/main" count="5170" uniqueCount="2196">
  <si>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</si>
  <si>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</si>
  <si>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</si>
  <si>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</si>
  <si>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</si>
  <si>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</si>
  <si>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</si>
  <si>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</si>
  <si>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</si>
  <si>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</si>
  <si>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</si>
  <si>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</si>
  <si>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</si>
  <si>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</si>
  <si>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</si>
  <si>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</si>
  <si>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</si>
  <si>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</si>
  <si>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</si>
  <si>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</si>
  <si>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</si>
  <si>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</si>
  <si>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</si>
  <si>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</si>
  <si>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</si>
  <si>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</si>
  <si>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</si>
  <si>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</si>
  <si>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</si>
  <si>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</si>
  <si>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</si>
  <si>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</si>
  <si>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</si>
  <si>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</si>
  <si>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</si>
  <si>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</si>
  <si>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</si>
  <si>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</si>
  <si>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</si>
  <si>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</si>
  <si>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</si>
  <si>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</si>
  <si>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</si>
  <si>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</si>
  <si>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</si>
  <si>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</si>
  <si>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</si>
  <si>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</si>
  <si>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</si>
  <si>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</si>
  <si>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</si>
  <si>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</si>
  <si>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</si>
  <si>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</si>
  <si>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</si>
  <si>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</si>
  <si>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</si>
  <si>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</si>
  <si>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</si>
  <si>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</si>
  <si>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</si>
  <si>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</si>
  <si>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</si>
  <si>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</si>
  <si>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</si>
  <si>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</si>
  <si>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</si>
  <si>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</si>
  <si>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</si>
  <si>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</si>
  <si>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</si>
  <si>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</si>
  <si>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</si>
  <si>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</si>
  <si>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</si>
  <si>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</si>
  <si>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</si>
  <si>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</si>
  <si>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</si>
  <si>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</si>
  <si>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</si>
  <si>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</si>
  <si>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</si>
  <si>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</si>
  <si>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</si>
  <si>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</si>
  <si>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</si>
  <si>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</si>
  <si>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</si>
  <si>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</si>
  <si>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</si>
  <si>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</si>
  <si>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</si>
  <si>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</si>
  <si>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</si>
  <si>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</si>
  <si>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</si>
  <si>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</si>
  <si>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</si>
  <si>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</si>
  <si>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</si>
  <si>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</si>
  <si>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</si>
  <si>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</si>
  <si>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</si>
  <si>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</si>
  <si>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</si>
  <si>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</si>
  <si>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</si>
  <si>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</si>
  <si>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</si>
  <si>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</si>
  <si>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</si>
  <si>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</si>
  <si>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</si>
  <si>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</si>
  <si>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</si>
  <si>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</si>
  <si>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</si>
  <si>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</si>
  <si>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</si>
  <si>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</si>
  <si>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</si>
  <si>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</si>
  <si>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</si>
  <si>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</si>
  <si>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</si>
  <si>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</si>
  <si>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</si>
  <si>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</si>
  <si>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</si>
  <si>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</si>
  <si>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</si>
  <si>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</si>
  <si>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</si>
  <si>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</si>
  <si>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</si>
  <si>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</si>
  <si>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</si>
  <si>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</si>
  <si>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</si>
  <si>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</si>
  <si>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</si>
  <si>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</si>
  <si>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</si>
  <si>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</si>
  <si>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</si>
  <si>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</si>
  <si>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</si>
  <si>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</si>
  <si>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</si>
  <si>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</si>
  <si>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</si>
  <si>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</si>
  <si>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</si>
  <si>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</si>
  <si>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</si>
  <si>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</si>
  <si>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</si>
  <si>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</si>
  <si>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</si>
  <si>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</si>
  <si>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</si>
  <si>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</si>
  <si>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</si>
  <si>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</si>
  <si>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</si>
  <si>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</si>
  <si>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</si>
  <si>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</si>
  <si>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</si>
  <si>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</si>
  <si>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</si>
  <si>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</si>
  <si>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</si>
  <si>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</si>
  <si>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</si>
  <si>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</si>
  <si>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</si>
  <si>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</si>
  <si>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</si>
  <si>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</si>
  <si>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</si>
  <si>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</si>
  <si>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</si>
  <si>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</si>
  <si>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</si>
  <si>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</si>
  <si>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</si>
  <si>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</si>
  <si>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</si>
  <si>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</si>
  <si>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</si>
  <si>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</si>
  <si>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</si>
  <si>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</si>
  <si>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</si>
  <si>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</si>
  <si>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</si>
  <si>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</si>
  <si>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</si>
  <si>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</si>
  <si>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</si>
  <si>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</si>
  <si>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</si>
  <si>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</si>
  <si>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</si>
  <si>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</si>
  <si>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</si>
  <si>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</si>
  <si>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</si>
  <si>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</si>
  <si>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</si>
  <si>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</si>
  <si>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</si>
  <si>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</si>
  <si>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</si>
  <si>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</si>
  <si>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</si>
  <si>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</si>
  <si>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</si>
  <si>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</si>
  <si>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</si>
  <si>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</si>
  <si>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</si>
  <si>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</si>
  <si>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</si>
  <si>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</si>
  <si>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</si>
  <si>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</si>
  <si>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</si>
  <si>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</si>
  <si>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</si>
  <si>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</si>
  <si>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</si>
  <si>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</si>
  <si>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</si>
  <si>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</si>
  <si>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</si>
  <si>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</si>
  <si>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</si>
  <si>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</si>
  <si>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</si>
  <si>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</si>
  <si>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</si>
  <si>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</si>
  <si>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</si>
  <si>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</si>
  <si>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</si>
  <si>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</si>
  <si>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</si>
  <si>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</si>
  <si>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</si>
  <si>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</si>
  <si>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</si>
  <si>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</si>
  <si>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</si>
  <si>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</si>
  <si>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</si>
  <si>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</si>
  <si>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</si>
  <si>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</si>
  <si>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</si>
  <si>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</si>
  <si>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</si>
  <si>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</si>
  <si>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</si>
  <si>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</si>
  <si>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</si>
  <si>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</si>
  <si>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</si>
  <si>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</si>
  <si>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</si>
  <si>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</si>
  <si>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</si>
  <si>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</si>
  <si>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</si>
  <si>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</si>
  <si>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</si>
  <si>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</si>
  <si>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</si>
  <si>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</si>
  <si>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</si>
  <si>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</si>
  <si>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</si>
  <si>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</si>
  <si>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</si>
  <si>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</si>
  <si>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</si>
  <si>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</si>
  <si>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</si>
  <si>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</si>
  <si>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</si>
  <si>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</si>
  <si>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</si>
  <si>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</si>
  <si>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</si>
  <si>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</si>
  <si>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</si>
  <si>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</si>
  <si>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</si>
  <si>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</si>
  <si>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</si>
  <si>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</si>
  <si>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</si>
  <si>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</si>
  <si>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</si>
  <si>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</si>
  <si>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</si>
  <si>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</si>
  <si>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</si>
  <si>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</si>
  <si>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</si>
  <si>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</si>
  <si>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</si>
  <si>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</si>
  <si>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</si>
  <si>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</si>
  <si>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</si>
  <si>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</si>
  <si>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</si>
  <si>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</si>
  <si>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</si>
  <si>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</si>
  <si>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</si>
  <si>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</si>
  <si>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</si>
  <si>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</si>
  <si>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</si>
  <si>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</si>
  <si>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</si>
  <si>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</si>
  <si>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</si>
  <si>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</si>
  <si>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</si>
  <si>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</si>
  <si>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</si>
  <si>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</si>
  <si>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</si>
  <si>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</si>
  <si>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</si>
  <si>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</si>
  <si>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</si>
  <si>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</si>
  <si>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</si>
  <si>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</si>
  <si>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</si>
  <si>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</si>
  <si>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</si>
  <si>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</si>
  <si>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</si>
  <si>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</si>
  <si>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</si>
  <si>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</si>
  <si>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</si>
  <si>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</si>
  <si>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</si>
  <si>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</si>
  <si>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</si>
  <si>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</si>
  <si>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</si>
  <si>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</si>
  <si>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</si>
  <si>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</si>
  <si>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</si>
  <si>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</si>
  <si>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</si>
  <si>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</si>
  <si>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</si>
  <si>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</si>
  <si>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</si>
  <si>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</si>
  <si>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</si>
  <si>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</si>
  <si>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</si>
  <si>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</si>
  <si>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</si>
  <si>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</si>
  <si>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</si>
  <si>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</si>
  <si>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</si>
  <si>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</si>
  <si>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</si>
  <si>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</si>
  <si>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</si>
  <si>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</si>
  <si>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</si>
  <si>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</si>
  <si>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</si>
  <si>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</si>
  <si>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</si>
  <si>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</si>
  <si>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</si>
  <si>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</si>
  <si>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</si>
  <si>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</si>
  <si>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</si>
  <si>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</si>
  <si>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</si>
  <si>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</si>
  <si>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</si>
  <si>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</si>
  <si>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</si>
  <si>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</si>
  <si>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</si>
  <si>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</si>
  <si>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</si>
  <si>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</si>
  <si>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</si>
  <si>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</si>
  <si>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</si>
  <si>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</si>
  <si>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</si>
  <si>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</si>
  <si>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</si>
  <si>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</si>
  <si>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</si>
  <si>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</si>
  <si>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</si>
  <si>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</si>
  <si>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</si>
  <si>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</si>
  <si>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</si>
  <si>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</si>
  <si>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</si>
  <si>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</si>
  <si>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</si>
  <si>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</si>
  <si>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</si>
  <si>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</si>
  <si>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</si>
  <si>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</si>
  <si>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</si>
  <si>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</si>
  <si>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</si>
  <si>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</si>
  <si>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</si>
  <si>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</si>
  <si>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</si>
  <si>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</si>
  <si>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</si>
  <si>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</si>
  <si>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</si>
  <si>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</si>
  <si>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</si>
  <si>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</si>
  <si>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</si>
  <si>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</si>
  <si>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</si>
  <si>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</si>
  <si>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</si>
  <si>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</si>
  <si>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</si>
  <si>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</si>
  <si>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</si>
  <si>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</si>
  <si>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</si>
  <si>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</si>
  <si>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</si>
  <si>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</si>
  <si>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</si>
  <si>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</si>
  <si>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</si>
  <si>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</si>
  <si>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</si>
  <si>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</si>
  <si>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</si>
  <si>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</si>
  <si>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</si>
  <si>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</si>
  <si>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</si>
  <si>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</si>
  <si>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</si>
  <si>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</si>
  <si>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</si>
  <si>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</si>
  <si>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</si>
  <si>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</si>
  <si>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</si>
  <si>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</si>
  <si>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</si>
  <si>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</si>
  <si>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</si>
  <si>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</si>
  <si>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</si>
  <si>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</si>
  <si>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</si>
  <si>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</si>
  <si>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</si>
  <si>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</si>
  <si>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</si>
  <si>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</si>
  <si>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</si>
  <si>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</si>
  <si>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</si>
  <si>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</si>
  <si>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</si>
  <si>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</si>
  <si>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</si>
  <si>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</si>
  <si>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</si>
  <si>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</si>
  <si>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</si>
  <si>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</si>
  <si>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</si>
  <si>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</si>
  <si>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</si>
  <si>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</si>
  <si>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</si>
  <si>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</si>
  <si>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</si>
  <si>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</si>
  <si>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</si>
  <si>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</si>
  <si>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</si>
  <si>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</si>
  <si>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</si>
  <si>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</si>
  <si>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</si>
  <si>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</si>
  <si>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</si>
  <si>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</si>
  <si>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</si>
  <si>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</si>
  <si>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</si>
  <si>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</si>
  <si>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</si>
  <si>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</si>
  <si>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</si>
  <si>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</si>
  <si>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</si>
  <si>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</si>
  <si>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</si>
  <si>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</si>
  <si>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</si>
  <si>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</si>
  <si>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</si>
  <si>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</si>
  <si>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</si>
  <si>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</si>
  <si>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</si>
  <si>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</si>
  <si>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</si>
  <si>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</si>
  <si>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</si>
  <si>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</si>
  <si>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</si>
  <si>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</si>
  <si>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</si>
  <si>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</si>
  <si>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</si>
  <si>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</si>
  <si>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</si>
  <si>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</si>
  <si>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</si>
  <si>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</si>
  <si>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</si>
  <si>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</si>
  <si>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</si>
  <si>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</si>
  <si>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</si>
  <si>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</si>
  <si>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</si>
  <si>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</si>
  <si>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</si>
  <si>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</si>
  <si>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</si>
  <si>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</si>
  <si>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</si>
  <si>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</si>
  <si>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</si>
  <si>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</si>
  <si>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</si>
  <si>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</si>
  <si>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</si>
  <si>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</si>
  <si>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</si>
  <si>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</si>
  <si>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</si>
  <si>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</si>
  <si>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</si>
  <si>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</si>
  <si>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</si>
  <si>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</si>
  <si>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</si>
  <si>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</si>
  <si>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</si>
  <si>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</si>
  <si>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</si>
  <si>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</si>
  <si>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</si>
  <si>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</si>
  <si>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</si>
  <si>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</si>
  <si>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</si>
  <si>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</si>
  <si>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</si>
  <si>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</si>
  <si>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</si>
  <si>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</si>
  <si>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</si>
  <si>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</si>
  <si>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</si>
  <si>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</si>
  <si>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</si>
  <si>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</si>
  <si>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</si>
  <si>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</si>
  <si>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</si>
  <si>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</si>
  <si>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</si>
  <si>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</si>
  <si>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</si>
  <si>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</si>
  <si>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</si>
  <si>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</si>
  <si>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</si>
  <si>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</si>
  <si>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</si>
  <si>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</si>
  <si>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</si>
  <si>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</si>
  <si>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</si>
  <si>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</si>
  <si>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</si>
  <si>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</si>
  <si>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</si>
  <si>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</si>
  <si>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</si>
  <si>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</si>
  <si>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</si>
  <si>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</si>
  <si>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</si>
  <si>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</si>
  <si>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</si>
  <si>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</si>
  <si>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</si>
  <si>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</si>
  <si>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</si>
  <si>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</si>
  <si>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</si>
  <si>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</si>
  <si>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</si>
  <si>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</si>
  <si>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</si>
  <si>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</si>
  <si>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</si>
  <si>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</si>
  <si>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</si>
  <si>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</si>
  <si>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</si>
  <si>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</si>
  <si>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</si>
  <si>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</si>
  <si>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</si>
  <si>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</si>
  <si>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</si>
  <si>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</si>
  <si>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</si>
  <si>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</si>
  <si>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</si>
  <si>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</si>
  <si>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</si>
  <si>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</si>
  <si>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</si>
  <si>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</si>
  <si>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</si>
  <si>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</si>
  <si>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</si>
  <si>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</si>
  <si>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</si>
  <si>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</si>
  <si>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</si>
  <si>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</si>
  <si>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</si>
  <si>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</si>
  <si>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</si>
  <si>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</si>
  <si>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</si>
  <si>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</si>
  <si>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</si>
  <si>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</si>
  <si>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</si>
  <si>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</si>
  <si>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</si>
  <si>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</si>
  <si>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</si>
  <si>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</si>
  <si>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</si>
  <si>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</si>
  <si>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</si>
  <si>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</si>
  <si>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</si>
  <si>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</si>
  <si>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</si>
  <si>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</si>
  <si>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</si>
  <si>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</si>
  <si>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</si>
  <si>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</si>
  <si>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</si>
  <si>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</si>
  <si>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</si>
  <si>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</si>
  <si>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</si>
  <si>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</si>
  <si>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</si>
  <si>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</si>
  <si>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</si>
  <si>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</si>
  <si>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</si>
  <si>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</si>
  <si>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</si>
  <si>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</si>
  <si>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</si>
  <si>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</si>
  <si>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</si>
  <si>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</si>
  <si>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</si>
  <si>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</si>
  <si>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</si>
  <si>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</si>
  <si>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</si>
  <si>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</si>
  <si>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</si>
  <si>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</si>
  <si>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</si>
  <si>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</si>
  <si>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</si>
  <si>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</si>
  <si>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</si>
  <si>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</si>
  <si>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</si>
  <si>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</si>
  <si>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</si>
  <si>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</si>
  <si>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</si>
  <si>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</si>
  <si>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</si>
  <si>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</si>
  <si>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</si>
  <si>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</si>
  <si>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</si>
  <si>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</si>
  <si>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</si>
  <si>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</si>
  <si>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</si>
  <si>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</si>
  <si>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</si>
  <si>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</si>
  <si>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</si>
  <si>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</si>
  <si>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</si>
  <si>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</si>
  <si>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</si>
  <si>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</si>
  <si>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</si>
  <si>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</si>
  <si>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</si>
  <si>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</si>
  <si>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</si>
  <si>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</si>
  <si>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</si>
  <si>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</si>
  <si>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</si>
  <si>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</si>
  <si>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</si>
  <si>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</si>
  <si>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</si>
  <si>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</si>
  <si>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</si>
  <si>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</si>
  <si>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</si>
  <si>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</si>
  <si>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</si>
  <si>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</si>
  <si>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</si>
  <si>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</si>
  <si>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</si>
  <si>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</si>
  <si>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</si>
  <si>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</si>
  <si>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</si>
  <si>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</si>
  <si>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</si>
  <si>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</si>
  <si>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</si>
  <si>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</si>
  <si>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</si>
  <si>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</si>
  <si>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</si>
  <si>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</si>
  <si>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</si>
  <si>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</si>
  <si>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</si>
  <si>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</si>
  <si>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</si>
  <si>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</si>
  <si>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</si>
  <si>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</si>
  <si>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</si>
  <si>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</si>
  <si>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</si>
  <si>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</si>
  <si>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</si>
  <si>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</si>
  <si>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</si>
  <si>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</si>
  <si>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</si>
  <si>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</si>
  <si>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</si>
  <si>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</si>
  <si>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</si>
  <si>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</si>
  <si>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</si>
  <si>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</si>
  <si>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</si>
  <si>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</si>
  <si>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</si>
  <si>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</si>
  <si>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</si>
  <si>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</si>
  <si>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</si>
  <si>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</si>
  <si>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</si>
  <si>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</si>
  <si>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</si>
  <si>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</si>
  <si>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</si>
  <si>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</si>
  <si>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</si>
  <si>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</si>
  <si>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</si>
  <si>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</si>
  <si>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</si>
  <si>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</si>
  <si>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</si>
  <si>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</si>
  <si>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</si>
  <si>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</si>
  <si>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</si>
  <si>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</si>
  <si>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</si>
  <si>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</si>
  <si>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</si>
  <si>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</si>
  <si>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</si>
  <si>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</si>
  <si>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</si>
  <si>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</si>
  <si>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</si>
  <si>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</si>
  <si>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</si>
  <si>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</si>
  <si>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</si>
  <si>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</si>
  <si>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</si>
  <si>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</si>
  <si>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</si>
  <si>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</si>
  <si>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</si>
  <si>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</si>
  <si>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</si>
  <si>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</si>
  <si>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</si>
  <si>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</si>
  <si>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</si>
  <si>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</si>
  <si>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</si>
  <si>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</si>
  <si>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</si>
  <si>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</si>
  <si>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</si>
  <si>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</si>
  <si>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</si>
  <si>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</si>
  <si>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</si>
  <si>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</si>
  <si>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</si>
  <si>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</si>
  <si>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</si>
  <si>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</si>
  <si>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</si>
  <si>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</si>
  <si>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</si>
  <si>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</si>
  <si>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</si>
  <si>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</si>
  <si>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</si>
  <si>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</si>
  <si>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</si>
  <si>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</si>
  <si>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</si>
  <si>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</si>
  <si>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</si>
  <si>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</si>
  <si>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</si>
  <si>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</si>
  <si>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</si>
  <si>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</si>
  <si>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</si>
  <si>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</si>
  <si>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</si>
  <si>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</si>
  <si>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</si>
  <si>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</si>
  <si>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</si>
  <si>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</si>
  <si>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</si>
  <si>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</si>
  <si>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</si>
  <si>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</si>
  <si>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</si>
  <si>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</si>
  <si>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</si>
  <si>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</si>
  <si>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</si>
  <si>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</si>
  <si>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</si>
  <si>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</si>
  <si>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</si>
  <si>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</si>
  <si>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</si>
  <si>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</si>
  <si>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</si>
  <si>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</si>
  <si>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</si>
  <si>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</si>
  <si>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</si>
  <si>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</si>
  <si>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</si>
  <si>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</si>
  <si>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</si>
  <si>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</si>
  <si>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</si>
  <si>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</si>
  <si>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</si>
  <si>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</si>
  <si>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</si>
  <si>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</si>
  <si>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</si>
  <si>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</si>
  <si>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</si>
  <si>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</si>
  <si>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</si>
  <si>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</si>
  <si>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</si>
  <si>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</si>
  <si>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</si>
  <si>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</si>
  <si>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</si>
  <si>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</si>
  <si>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</si>
  <si>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</si>
  <si>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</si>
  <si>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</si>
  <si>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</si>
  <si>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</si>
  <si>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</si>
  <si>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</si>
  <si>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</si>
  <si>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</si>
  <si>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</si>
  <si>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</si>
  <si>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</si>
  <si>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</si>
  <si>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</si>
  <si>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</si>
  <si>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</si>
  <si>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</si>
  <si>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</si>
  <si>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</si>
  <si>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</si>
  <si>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</si>
  <si>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</si>
  <si>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</si>
  <si>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</si>
  <si>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</si>
  <si>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</si>
  <si>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</si>
  <si>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</si>
  <si>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</si>
  <si>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</si>
  <si>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</si>
  <si>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</si>
  <si>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</si>
  <si>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</si>
  <si>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</si>
  <si>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</si>
  <si>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</si>
  <si>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</si>
  <si>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</si>
  <si>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</si>
  <si>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</si>
  <si>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</si>
  <si>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</si>
  <si>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</si>
  <si>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</si>
  <si>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</si>
  <si>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</si>
  <si>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</si>
  <si>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</si>
  <si>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</si>
  <si>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</si>
  <si>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</si>
  <si>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</si>
  <si>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</si>
  <si>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</si>
  <si>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</si>
  <si>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</si>
  <si>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</si>
  <si>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</si>
  <si>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</si>
  <si>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</si>
  <si>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</si>
  <si>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</si>
  <si>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</si>
  <si>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</si>
  <si>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</si>
  <si>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</si>
  <si>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</si>
  <si>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</si>
  <si>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</si>
  <si>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</si>
  <si>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</si>
  <si>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</si>
  <si>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</si>
  <si>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</si>
  <si>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</si>
  <si>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</si>
  <si>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</si>
  <si>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</si>
  <si>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</si>
  <si>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</si>
  <si>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</si>
  <si>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</si>
  <si>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</si>
  <si>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</si>
  <si>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</si>
  <si>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</si>
  <si>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</si>
  <si>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</si>
  <si>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</si>
  <si>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</si>
  <si>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</si>
  <si>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</si>
  <si>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</si>
  <si>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</si>
  <si>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</si>
  <si>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</si>
  <si>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</si>
  <si>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</si>
  <si>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</si>
  <si>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</si>
  <si>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</si>
  <si>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</si>
  <si>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</si>
  <si>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</si>
  <si>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</si>
  <si>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</si>
  <si>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</si>
  <si>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</si>
  <si>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</si>
  <si>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</si>
  <si>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</si>
  <si>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</si>
  <si>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</si>
  <si>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</si>
  <si>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</si>
  <si>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</si>
  <si>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</si>
  <si>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</si>
  <si>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</si>
  <si>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</si>
  <si>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</si>
  <si>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</si>
  <si>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</si>
  <si>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</si>
  <si>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</si>
  <si>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</si>
  <si>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</si>
  <si>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</si>
  <si>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</si>
  <si>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</si>
  <si>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</si>
  <si>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</si>
  <si>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</si>
  <si>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</si>
  <si>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</si>
  <si>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</si>
  <si>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</si>
  <si>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</si>
  <si>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</si>
  <si>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</si>
  <si>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</si>
  <si>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</si>
  <si>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</si>
  <si>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</si>
  <si>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</si>
  <si>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</si>
  <si>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</si>
  <si>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</si>
  <si>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</si>
  <si>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</si>
  <si>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</si>
  <si>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</si>
  <si>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</si>
  <si>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</si>
  <si>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</si>
  <si>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</si>
  <si>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</si>
  <si>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</si>
  <si>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</si>
  <si>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</si>
  <si>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</si>
  <si>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</si>
  <si>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</si>
  <si>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</si>
  <si>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</si>
  <si>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</si>
  <si>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</si>
  <si>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</si>
  <si>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</si>
  <si>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</si>
  <si>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</si>
  <si>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</si>
  <si>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</si>
  <si>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</si>
  <si>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</si>
  <si>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</si>
  <si>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</si>
  <si>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</si>
  <si>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</si>
  <si>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</si>
  <si>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</si>
  <si>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</si>
  <si>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</si>
  <si>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</si>
  <si>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</si>
  <si>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</si>
  <si>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</si>
  <si>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</si>
  <si>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</si>
  <si>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</si>
  <si>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</si>
  <si>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</si>
  <si>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</si>
  <si>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</si>
  <si>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</si>
  <si>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</si>
  <si>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</si>
  <si>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</si>
  <si>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</si>
  <si>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</si>
  <si>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</si>
  <si>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</si>
  <si>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</si>
  <si>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</si>
  <si>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</si>
  <si>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</si>
  <si>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</si>
  <si>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</si>
  <si>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</si>
  <si>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</si>
  <si>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</si>
  <si>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</si>
  <si>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</si>
  <si>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</si>
  <si>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</si>
  <si>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</si>
  <si>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</si>
  <si>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</si>
  <si>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</si>
  <si>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</si>
  <si>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</si>
  <si>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</si>
  <si>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</si>
  <si>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</si>
  <si>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</si>
  <si>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</si>
  <si>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</si>
  <si>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</si>
  <si>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</si>
  <si>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</si>
  <si>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</si>
  <si>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</si>
  <si>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</si>
  <si>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</si>
  <si>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</si>
  <si>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</si>
  <si>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</si>
  <si>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</si>
  <si>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</si>
  <si>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</si>
  <si>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</si>
  <si>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</si>
  <si>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</si>
  <si>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</si>
  <si>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</si>
  <si>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</si>
  <si>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</si>
  <si>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</si>
  <si>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</si>
  <si>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</si>
  <si>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</si>
  <si>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</si>
  <si>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</si>
  <si>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</si>
  <si>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</si>
  <si>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</si>
  <si>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</si>
  <si>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</si>
  <si>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</si>
  <si>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</si>
  <si>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</si>
  <si>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</si>
  <si>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</si>
  <si>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</si>
  <si>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</si>
  <si>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</si>
  <si>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</si>
  <si>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</si>
  <si>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</si>
  <si>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</si>
  <si>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</si>
  <si>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</si>
  <si>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</si>
  <si>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</si>
  <si>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</si>
  <si>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</si>
  <si>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</si>
  <si>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</si>
  <si>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</si>
  <si>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</si>
  <si>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</si>
  <si>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</si>
  <si>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</si>
  <si>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</si>
  <si>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</si>
  <si>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</si>
  <si>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</si>
  <si>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</si>
  <si>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</si>
  <si>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</si>
  <si>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</si>
  <si>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</si>
  <si>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</si>
  <si>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</si>
  <si>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</si>
  <si>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</si>
  <si>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</si>
  <si>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</si>
  <si>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</si>
  <si>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</si>
  <si>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</si>
  <si>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</si>
  <si>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</si>
  <si>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</si>
  <si>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</si>
  <si>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</si>
  <si>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</si>
  <si>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</si>
  <si>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</si>
  <si>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</si>
  <si>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</si>
  <si>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</si>
  <si>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</si>
  <si>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</si>
  <si>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</si>
  <si>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</si>
  <si>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</si>
  <si>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</si>
  <si>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</si>
  <si>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</si>
  <si>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</si>
  <si>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</si>
  <si>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</si>
  <si>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</si>
  <si>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</si>
  <si>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</si>
  <si>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</si>
  <si>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</si>
  <si>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</si>
  <si>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</si>
  <si>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</si>
  <si>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</si>
  <si>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</si>
  <si>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</si>
  <si>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</si>
  <si>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</si>
  <si>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</si>
  <si>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</si>
  <si>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</si>
  <si>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</si>
  <si>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</si>
  <si>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</si>
  <si>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</si>
  <si>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</si>
  <si>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</si>
  <si>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</si>
  <si>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</si>
  <si>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</si>
  <si>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</si>
  <si>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</si>
  <si>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</si>
  <si>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</si>
  <si>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</si>
  <si>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</si>
  <si>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</si>
  <si>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</si>
  <si>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</si>
  <si>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</si>
  <si>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</si>
  <si>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</si>
  <si>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</si>
  <si>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</si>
  <si>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</si>
  <si>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</si>
  <si>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</si>
  <si>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</si>
  <si>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</si>
  <si>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</si>
  <si>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</si>
  <si>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</si>
  <si>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</si>
  <si>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</si>
  <si>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</si>
  <si>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</si>
  <si>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</si>
  <si>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</si>
  <si>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</si>
  <si>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</si>
  <si>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</si>
  <si>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</si>
  <si>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</si>
  <si>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</si>
  <si>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</si>
  <si>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</si>
  <si>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</si>
  <si>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</si>
  <si>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</si>
  <si>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</si>
  <si>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</si>
  <si>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</si>
  <si>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</si>
  <si>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</si>
  <si>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</si>
  <si>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</si>
  <si>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</si>
  <si>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</si>
  <si>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</si>
  <si>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</si>
  <si>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</si>
  <si>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</si>
  <si>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</si>
  <si>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</si>
  <si>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</si>
  <si>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</si>
  <si>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</si>
  <si>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</si>
  <si>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</si>
  <si>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</si>
  <si>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</si>
  <si>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</si>
  <si>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</si>
  <si>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</si>
  <si>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</si>
  <si>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</si>
  <si>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</si>
  <si>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</si>
  <si>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</si>
  <si>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</si>
  <si>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</si>
  <si>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</si>
  <si>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</si>
  <si>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</si>
  <si>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</si>
  <si>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</si>
  <si>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</si>
  <si>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</si>
  <si>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</si>
  <si>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</si>
  <si>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</si>
  <si>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</si>
  <si>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</si>
  <si>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</si>
  <si>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</si>
  <si>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</si>
  <si>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</si>
  <si>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</si>
  <si>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</si>
  <si>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</si>
  <si>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</si>
  <si>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</si>
  <si>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</si>
  <si>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</si>
  <si>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</si>
  <si>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</si>
  <si>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</si>
  <si>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</si>
  <si>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</si>
  <si>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</si>
  <si>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</si>
  <si>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</si>
  <si>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</si>
  <si>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</si>
  <si>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</si>
  <si>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</si>
  <si>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</si>
  <si>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</si>
  <si>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</si>
  <si>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</si>
  <si>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</si>
  <si>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</si>
  <si>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</si>
  <si>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</si>
  <si>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</si>
  <si>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</si>
  <si>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</si>
  <si>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</si>
  <si>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</si>
  <si>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</si>
  <si>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</si>
  <si>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</si>
  <si>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</si>
  <si>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</si>
  <si>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</si>
  <si>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</si>
  <si>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</si>
  <si>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</si>
  <si>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</si>
  <si>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</si>
  <si>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</si>
  <si>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</si>
  <si>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</si>
  <si>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</si>
  <si>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</si>
  <si>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</si>
  <si>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</si>
  <si>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</si>
  <si>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</si>
  <si>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</si>
  <si>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</si>
  <si>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</si>
  <si>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</si>
  <si>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</si>
  <si>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</si>
  <si>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</si>
  <si>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</si>
  <si>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</si>
  <si>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</si>
  <si>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</si>
  <si>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</si>
  <si>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</si>
  <si>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</si>
  <si>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</si>
  <si>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</si>
  <si>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</si>
  <si>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</si>
  <si>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</si>
  <si>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</si>
  <si>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</si>
  <si>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</si>
  <si>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</si>
  <si>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</si>
  <si>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</si>
  <si>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</si>
  <si>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</si>
  <si>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</si>
  <si>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</si>
  <si>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</si>
  <si>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</si>
  <si>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</si>
  <si>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</si>
  <si>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</si>
  <si>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</si>
  <si>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</si>
  <si>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</si>
  <si>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</si>
  <si>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</si>
  <si>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</si>
  <si>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</si>
  <si>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</si>
  <si>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</si>
  <si>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</si>
  <si>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</si>
  <si>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</si>
  <si>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</si>
  <si>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</si>
  <si>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</si>
  <si>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</si>
  <si>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</si>
  <si>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</si>
  <si>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</si>
  <si>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</si>
  <si>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</si>
  <si>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</si>
  <si>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</si>
  <si>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</si>
  <si>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</si>
  <si>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</si>
  <si>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</si>
  <si>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</si>
  <si>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</si>
  <si>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</si>
  <si>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</si>
  <si>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</si>
  <si>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</si>
  <si>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</si>
  <si>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</si>
  <si>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</si>
  <si>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</si>
  <si>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</si>
  <si>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</si>
  <si>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</si>
  <si>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</si>
  <si>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</si>
  <si>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</si>
  <si>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</si>
  <si>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</si>
  <si>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</si>
  <si>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</si>
  <si>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</si>
  <si>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</si>
  <si>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</si>
  <si>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</si>
  <si>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</si>
  <si>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</si>
  <si>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</si>
  <si>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</si>
  <si>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</si>
  <si>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</si>
  <si>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</si>
  <si>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</si>
  <si>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</si>
  <si>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</si>
  <si>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</si>
  <si>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</si>
  <si>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</si>
  <si>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</si>
  <si>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</si>
  <si>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</si>
  <si>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</si>
  <si>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</si>
  <si>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</si>
  <si>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</si>
  <si>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</si>
  <si>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</si>
  <si>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</si>
  <si>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</si>
  <si>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</si>
  <si>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</si>
  <si>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</si>
  <si>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</si>
  <si>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</si>
  <si>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</si>
  <si>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</si>
  <si>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</si>
  <si>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</si>
  <si>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</si>
  <si>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</si>
  <si>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</si>
  <si>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</si>
  <si>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</si>
  <si>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</si>
  <si>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</si>
  <si>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</si>
  <si>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</si>
  <si>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</si>
  <si>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</si>
  <si>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</si>
  <si>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</si>
  <si>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</si>
  <si>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</si>
  <si>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</si>
  <si>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</si>
  <si>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</si>
  <si>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</si>
  <si>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</si>
  <si>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</si>
  <si>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</si>
  <si>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</si>
  <si>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</si>
  <si>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</si>
  <si>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</si>
  <si>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</si>
  <si>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</si>
  <si>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</si>
  <si>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</si>
  <si>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</si>
  <si>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</si>
  <si>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</si>
  <si>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</si>
  <si>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</si>
  <si>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</si>
  <si>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</si>
  <si>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</si>
  <si>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</si>
  <si>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</si>
  <si>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</si>
  <si>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</si>
  <si>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</si>
  <si>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</si>
  <si>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</si>
  <si>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</si>
  <si>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</si>
  <si>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</si>
  <si>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</si>
  <si>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</si>
  <si>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</si>
  <si>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</si>
  <si>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</si>
  <si>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</si>
  <si>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</si>
  <si>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</si>
  <si>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</si>
  <si>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</si>
  <si>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</si>
  <si>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</si>
  <si>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</si>
  <si>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</si>
  <si>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</si>
  <si>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</si>
  <si>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</si>
  <si>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</si>
  <si>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</si>
  <si>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</si>
  <si>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</si>
  <si>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</si>
  <si>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</si>
  <si>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</si>
  <si>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</si>
  <si>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</si>
  <si>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</si>
  <si>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</si>
  <si>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</si>
  <si>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</si>
  <si>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</si>
  <si>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</si>
  <si>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</si>
  <si>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</si>
  <si>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</si>
  <si>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</si>
  <si>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</si>
  <si>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</si>
  <si>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</si>
  <si>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</si>
  <si>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</si>
  <si>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</si>
  <si>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</si>
  <si>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</si>
  <si>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</si>
  <si>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</si>
  <si>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</si>
  <si>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</si>
  <si>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</si>
  <si>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</si>
  <si>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</si>
  <si>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</si>
  <si>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</si>
  <si>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</si>
  <si>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</si>
  <si>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</si>
  <si>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</si>
  <si>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</si>
  <si>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</si>
  <si>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</si>
  <si>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</si>
  <si>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</si>
  <si>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</si>
  <si>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</si>
  <si>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</si>
  <si>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</si>
  <si>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</si>
  <si>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</si>
  <si>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</si>
  <si>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</si>
  <si>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</si>
  <si>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</si>
  <si>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</si>
  <si>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</si>
  <si>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</si>
  <si>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</si>
  <si>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</si>
  <si>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</si>
  <si>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</si>
  <si>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</si>
  <si>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</si>
  <si>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</si>
  <si>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</si>
  <si>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</si>
  <si>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</si>
  <si>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</si>
  <si>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</si>
  <si>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</si>
  <si>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</si>
  <si>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</si>
  <si>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</si>
  <si>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</si>
  <si>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</si>
  <si>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</si>
  <si>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</si>
  <si>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</si>
  <si>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</si>
  <si>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</si>
  <si>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</si>
  <si>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</si>
  <si>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</si>
  <si>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</si>
  <si>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</si>
  <si>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</si>
  <si>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</si>
  <si>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</si>
  <si>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</si>
  <si>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</si>
  <si>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</si>
  <si>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</si>
  <si>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</si>
  <si>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</si>
  <si>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</si>
  <si>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</si>
  <si>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</si>
  <si>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</si>
  <si>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</si>
  <si>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</si>
  <si>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</si>
  <si>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</si>
  <si>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</si>
  <si>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</si>
  <si>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</si>
  <si>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</si>
  <si>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</si>
  <si>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</si>
  <si>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</si>
  <si>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</si>
  <si>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</si>
  <si>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</si>
  <si>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</si>
  <si>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</si>
  <si>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</si>
  <si>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</si>
  <si>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</si>
  <si>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</si>
  <si>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</si>
  <si>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</si>
  <si>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</si>
  <si>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</si>
  <si>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</si>
  <si>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</si>
  <si>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</si>
  <si>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</si>
  <si>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</si>
  <si>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</si>
  <si>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</si>
  <si>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</si>
  <si>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</si>
  <si>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</si>
  <si>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</si>
  <si>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</si>
  <si>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</si>
  <si>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</si>
  <si>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</si>
  <si>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</si>
  <si>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</si>
  <si>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</si>
  <si>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</si>
  <si>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</si>
  <si>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</si>
  <si>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</si>
  <si>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</si>
  <si>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</si>
  <si>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</si>
  <si>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</si>
  <si>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</si>
  <si>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</si>
  <si>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</si>
  <si>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</si>
  <si>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</si>
  <si>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</si>
  <si>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</si>
  <si>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</si>
  <si>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</si>
  <si>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</si>
  <si>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</si>
  <si>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</si>
  <si>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</si>
  <si>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</si>
  <si>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</si>
  <si>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</si>
  <si>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</si>
  <si>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</si>
  <si>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</si>
  <si>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</si>
  <si>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</si>
  <si>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</si>
  <si>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</si>
  <si>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</si>
  <si>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</si>
  <si>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</si>
  <si>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</si>
  <si>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</si>
  <si>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</si>
  <si>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</si>
  <si>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</si>
  <si>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</si>
  <si>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</si>
  <si>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</si>
  <si>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</si>
  <si>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</si>
  <si>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</si>
  <si>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</si>
  <si>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</si>
  <si>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</si>
  <si>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</si>
  <si>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</si>
  <si>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</si>
  <si>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</si>
  <si>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</si>
  <si>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</si>
  <si>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</si>
  <si>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</si>
  <si>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</si>
  <si>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</si>
  <si>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</si>
  <si>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</si>
  <si>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</si>
  <si>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</si>
  <si>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</si>
  <si>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</si>
  <si>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</si>
  <si>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</si>
  <si>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</si>
  <si>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</si>
  <si>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</si>
  <si>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</si>
  <si>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</si>
  <si>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</si>
  <si>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</si>
  <si>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</si>
  <si>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</si>
  <si>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</si>
  <si>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</si>
  <si>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</si>
  <si>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</si>
  <si>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</si>
  <si>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</si>
  <si>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</si>
  <si>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</si>
  <si>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</si>
  <si>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</si>
  <si>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</si>
  <si>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</si>
  <si>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</si>
  <si>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</si>
  <si>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</si>
  <si>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</si>
  <si>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</si>
  <si>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</si>
  <si>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</si>
  <si>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</si>
  <si>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</si>
  <si>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</si>
  <si>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</si>
  <si>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</si>
  <si>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</si>
  <si>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</si>
  <si>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</si>
  <si>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</si>
  <si>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</si>
  <si>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</si>
  <si>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</si>
  <si>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</si>
  <si>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</si>
  <si>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</si>
  <si>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</si>
  <si>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</si>
  <si>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</si>
  <si>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</si>
  <si>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</si>
  <si>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</si>
  <si>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</si>
  <si>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</si>
  <si>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</si>
  <si>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</si>
  <si>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</si>
  <si>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</si>
  <si>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</si>
  <si>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</si>
  <si>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</si>
  <si>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</si>
  <si>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</si>
  <si>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</si>
  <si>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</si>
  <si>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</si>
  <si>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</si>
  <si>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</si>
  <si>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</si>
  <si>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</si>
  <si>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</si>
  <si>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</si>
  <si>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</si>
  <si>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</si>
  <si>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</si>
  <si>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</si>
  <si>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</si>
  <si>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</si>
  <si>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</si>
  <si>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</si>
  <si>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</si>
  <si>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</si>
  <si>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</si>
  <si>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</si>
  <si>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</si>
  <si>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</si>
  <si>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</si>
  <si>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</si>
  <si>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</si>
  <si>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</si>
  <si>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</si>
  <si>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</si>
  <si>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</si>
  <si>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</si>
  <si>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</si>
  <si>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</si>
  <si>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</si>
  <si>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</si>
  <si>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</si>
  <si>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</si>
  <si>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</si>
  <si>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</si>
  <si>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</si>
  <si>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</si>
  <si>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</si>
  <si>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</si>
  <si>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</si>
  <si>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</si>
  <si>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</si>
  <si>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</si>
  <si>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</si>
  <si>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</si>
  <si>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</si>
  <si>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</si>
  <si>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</si>
  <si>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</si>
  <si>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</si>
  <si>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</si>
  <si>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</si>
  <si>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</si>
  <si>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</si>
  <si>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</si>
  <si>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</si>
  <si>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</si>
  <si>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</si>
  <si>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</si>
  <si>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</si>
  <si>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</si>
  <si>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</si>
  <si>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</si>
  <si>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</si>
  <si>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</si>
  <si>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</si>
  <si>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</si>
  <si>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</si>
  <si>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</si>
  <si>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</si>
  <si>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</si>
  <si>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</si>
  <si>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</si>
  <si>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</si>
  <si>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</si>
  <si>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</si>
  <si>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</si>
  <si>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</si>
  <si>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</si>
  <si>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</si>
  <si>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</si>
  <si>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</si>
  <si>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</si>
  <si>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</si>
  <si>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</si>
  <si>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</si>
  <si>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</si>
  <si>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</si>
  <si>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</si>
  <si>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</si>
  <si>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</si>
  <si>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</si>
  <si>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</si>
  <si>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</si>
  <si>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</si>
  <si>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</si>
  <si>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</si>
  <si>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</si>
  <si>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</si>
  <si>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</si>
  <si>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</si>
  <si>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</si>
  <si>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</si>
  <si>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</si>
  <si>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</si>
  <si>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</si>
  <si>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</si>
  <si>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</si>
  <si>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</si>
  <si>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</si>
  <si>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</si>
  <si>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</si>
  <si>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</si>
  <si>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</si>
  <si>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</si>
  <si>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</si>
  <si>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</si>
  <si>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</si>
  <si>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</si>
  <si>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</si>
  <si>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</si>
  <si>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</si>
  <si>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</si>
  <si>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</si>
  <si>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</si>
  <si>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</si>
  <si>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</si>
  <si>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</si>
  <si>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</si>
  <si>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</si>
  <si>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</si>
  <si>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</si>
  <si>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</si>
  <si>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</si>
  <si>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</si>
  <si>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</si>
  <si>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</si>
  <si>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</si>
  <si>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</si>
  <si>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</si>
  <si>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</si>
  <si>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</si>
  <si>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</si>
  <si>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</si>
  <si>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</si>
  <si>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</si>
  <si>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</si>
  <si>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</si>
  <si>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</si>
  <si>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</si>
  <si>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</si>
  <si>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</si>
  <si>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</si>
  <si>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</si>
  <si>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</si>
  <si>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</si>
  <si>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</si>
  <si>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</si>
  <si>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</si>
  <si>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</si>
  <si>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</si>
  <si>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</si>
  <si>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</si>
  <si>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</si>
  <si>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</si>
  <si>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</si>
  <si>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</si>
  <si>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</si>
  <si>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</si>
  <si>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</si>
  <si>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</si>
  <si>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</si>
  <si>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</si>
  <si>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</si>
  <si>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</si>
  <si>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</si>
  <si>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</si>
  <si>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</si>
  <si>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</si>
  <si>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</si>
  <si>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</si>
  <si>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</si>
  <si>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</si>
  <si>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</si>
  <si>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</si>
  <si>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</si>
  <si>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</si>
  <si>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</si>
  <si>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</si>
  <si>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</si>
  <si>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</si>
  <si>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</si>
  <si>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</si>
  <si>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</si>
  <si>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</si>
  <si>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</si>
  <si>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</si>
  <si>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</si>
  <si>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</si>
  <si>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</si>
  <si>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</si>
  <si>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</si>
  <si>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KNOX</t>
  </si>
  <si>
    <t>809 E. MAIN STREET</t>
  </si>
  <si>
    <t xml:space="preserve">KNOXVILLE </t>
  </si>
  <si>
    <t>swilder@bluebullets.org</t>
  </si>
  <si>
    <t>STEPHEN WILDER</t>
  </si>
  <si>
    <t>309-289-2328</t>
  </si>
  <si>
    <t>309-289-9614</t>
  </si>
  <si>
    <t>BLUCKER, KNEER &amp; ASSOCIATES, LTD.</t>
  </si>
  <si>
    <t>TERESA A. WELCH</t>
  </si>
  <si>
    <t>P.O. BOX 1464</t>
  </si>
  <si>
    <t>GALESBURG</t>
  </si>
  <si>
    <t>IL</t>
  </si>
  <si>
    <t>309-343-4156</t>
  </si>
  <si>
    <t>309-343-0174</t>
  </si>
  <si>
    <t>065-024137</t>
  </si>
  <si>
    <t>teresabka@gmail.com</t>
  </si>
  <si>
    <t>2007 LIFE SAFETY BONDS</t>
  </si>
  <si>
    <t>2011 G.O.. DEBT CERTIFICATES</t>
  </si>
  <si>
    <t>2012 G.O. ALTERNATIVE REVENUE SOURCE</t>
  </si>
  <si>
    <t>2014 G.O. ALTERNATIVE REVENUE SOURCE</t>
  </si>
  <si>
    <t>2014 TECHNOLOGY CAPITAL LEASE</t>
  </si>
  <si>
    <t>2016 G.O. WORKING CASH FUND</t>
  </si>
  <si>
    <t>Capital Lease</t>
  </si>
  <si>
    <t>G.O. Debt Certificates</t>
  </si>
  <si>
    <t>G.O. Alternative Revenue Source</t>
  </si>
  <si>
    <t>JODI SCOTT</t>
  </si>
  <si>
    <t>jscott@roe33.net</t>
  </si>
  <si>
    <t>309-734-6822</t>
  </si>
  <si>
    <t>309-734-2452</t>
  </si>
  <si>
    <t>Blucker, Kneer &amp; Associates, Ltd.</t>
  </si>
  <si>
    <t>x</t>
  </si>
  <si>
    <t>This amount includes $ 7,875,000 of General Obligation Bonds (Alternative Revenue Source) debt.  These bonds will not be repaid with levied tax monies and should not be used in calculating the District's legal debt margin.  The debt will be paid off with County School Facility Occupation Tax proceeds, not levied tax monies.</t>
  </si>
  <si>
    <t>Constellation New Energy</t>
  </si>
  <si>
    <t>Western Area Purchasing</t>
  </si>
  <si>
    <t>Knox-Warren Special Education Cooperative</t>
  </si>
  <si>
    <t>Delabar</t>
  </si>
  <si>
    <t>Prairie State Insurance Cooperative</t>
  </si>
  <si>
    <t>2016-001</t>
  </si>
  <si>
    <t xml:space="preserve">Preparation of Financial Statements and </t>
  </si>
  <si>
    <t>Footnotes</t>
  </si>
  <si>
    <t>Repeat Finding -  Corrective action is not practical</t>
  </si>
  <si>
    <t>in the current circumstances.</t>
  </si>
  <si>
    <t>in the current economical times.</t>
  </si>
  <si>
    <t>2016-002</t>
  </si>
  <si>
    <t>Lack of Segregation of Duties</t>
  </si>
  <si>
    <t>The District is responsible for its own financial statements.  As a result, the District's employees should prepare the financial statements.</t>
  </si>
  <si>
    <t>The District does not have an internal control system available or the personnel with the needed expertise and knowledge to prepare the financial statements.  The auditors draft the financial statements and notes.  The District's management review the draft financial statements.</t>
  </si>
  <si>
    <t>Management or employees in the normal course of performing their assigned functions may not prevent or detect financial statement misstatement in a timely manner.</t>
  </si>
  <si>
    <t>No one employed by the school district has the necessary expertise to prepare the financial statements and footnotes.</t>
  </si>
  <si>
    <t>The district should retain an employee capable of preparing the Financial Statements and required footnotes.</t>
  </si>
  <si>
    <t>Due to the size of the district, it is the decision of management to accept this deficiency in light of costs and other considerations.</t>
  </si>
  <si>
    <t>Duties of the school district personnel are to be segregated to reduce the risk of error or fraud so that no one individual controls all key aspects of a transaction.  By doing this, the district ensures reliable financial reporting, effective, and efficient operations, and compliance with applicable laws and regulations.</t>
  </si>
  <si>
    <t>A single individual controls most of the accounting functions including those related to cash transactions, payroll, and general ledger.  This results in a lack of segragation of duties.</t>
  </si>
  <si>
    <t>The above condition is an on going issue for the school district.</t>
  </si>
  <si>
    <t>Transactions could be altered by District personnel in error or in an effort to commit fraud.</t>
  </si>
  <si>
    <t>The number of personnel performing accounting functions limit the abiltiy of the district to have adequate segregation of duties over accounting transactions.</t>
  </si>
  <si>
    <t>The Board of Education needs to provide close review and supervision over accounting information.  This type of weakness is common among school districts of this size and number of accounting employees.  Additional staff could be hired and accounting duties changed.  However, this is not practical under current budget constraints.</t>
  </si>
  <si>
    <t>Due to the size of the district, the proposed corrective actions is not practical under the current budget constraints.</t>
  </si>
  <si>
    <t>Per Illinois Compiled Statutes, total fund expenditures may not be legally exceed the District's budgeted amounts.</t>
  </si>
  <si>
    <t>For the year ending June 30, 2017, actual expenditures for the Educational fund, Transporation fund and Municipal Retirement/ Social Security fund exceeded the budget.</t>
  </si>
  <si>
    <t>The approved budget establishes the authorized expenditures limitaion in each fund.</t>
  </si>
  <si>
    <t>Actual expenditures exceeded the budget in the above named funds.</t>
  </si>
  <si>
    <t xml:space="preserve">When determining an amended budget, a close review of the year to date general ledger and review of the bills to be paid by year end needs to be completed. </t>
  </si>
  <si>
    <t>The District will monitor actual expenditures compared to the budget complete an amended budget if necessary.</t>
  </si>
  <si>
    <t>Actual expenditures exceeded the budgeted amounts for the year,  the education fund exceed budget by $151,483, the transportation fund by $3,760, and municipal retirement/ social security by $15,562.</t>
  </si>
  <si>
    <t>Page 5, Acct #190 - Book Value of Cash held in Escrow to pay interest on G.O. Alternative Revenue Source Series 2014 until</t>
  </si>
  <si>
    <t>Life Safety Bonds-Series 2007 is paid off in 2022.</t>
  </si>
  <si>
    <t>Page 8 - Other Changes in Fund Balances -  ($144,317)  is the change in cash and investments balance held in Escrow between</t>
  </si>
  <si>
    <t xml:space="preserve">               prior and current year.  ($2,433) is prior period adjustment due reallocating interest earned on investments</t>
  </si>
  <si>
    <t>Education Fund</t>
  </si>
  <si>
    <t>Page 8 - Other Changes in Fund Balances - $2,826 is prior period adjustment due reallocating interest earned on investments</t>
  </si>
  <si>
    <t>Page 8 - Other Changes in Fund Balances - $ 182 is prior period adjustment due reallocating interest earned on investments</t>
  </si>
  <si>
    <t>Tort Fund</t>
  </si>
  <si>
    <t>Fire Prevention and Safety Fund</t>
  </si>
  <si>
    <t>Municipal Retirement / Social Security Fund</t>
  </si>
  <si>
    <t>Debt Service Fund</t>
  </si>
  <si>
    <t>Operations and Maintenance Fund</t>
  </si>
  <si>
    <t>Page 8 - Other Changes in Fund Balances - $ 1,495 is prior period adjustment due reallocating interest earned on investments</t>
  </si>
  <si>
    <t>Page 8 - Other Changes in Fund Balances - $ 3 is prior period adjustment due reallocating interest earned on investments</t>
  </si>
  <si>
    <t>Page 8 - Other Changes in Fund Balances - ($ 2,487) is prior period adjustment due reallocating interest earned on investments</t>
  </si>
  <si>
    <t>Page 8 - Other Changes in Fund Balances - $ 413 is prior period adjustment due reallocating interest earned on investments</t>
  </si>
  <si>
    <t>Page 10 - Acct # 1614 -$ 932 is Milk Receipts</t>
  </si>
  <si>
    <t xml:space="preserve">                 Acct # 1829 - $ 3,035 Receipts from sale of PE uniforms</t>
  </si>
  <si>
    <t xml:space="preserve">                 Acct # 1993 - $ 1,260 HS Parking Fees</t>
  </si>
  <si>
    <t xml:space="preserve">                 Acct # 1999 - $ 1,300 City Reimbursement of Cross Guards</t>
  </si>
  <si>
    <t>Page 10 - Acct # 1999 - $ 400 Other Revenue</t>
  </si>
  <si>
    <t xml:space="preserve">Page 10 - Acct # 1999 - $ 16,929 Reimbursements </t>
  </si>
  <si>
    <t>Capital Projects Fund</t>
  </si>
  <si>
    <t xml:space="preserve">Page 10 - Acct # 1999 - $ 460 Other Income </t>
  </si>
  <si>
    <t>Page 14 - Acct # 4999 - Other Restricted Revenues from Federal Sources -  $ 13,723 Medicaid - Healthcare and Family Services</t>
  </si>
  <si>
    <t>Page 15 - Acct # 2190 - $ 1,854  Salary for Crossing Guards</t>
  </si>
  <si>
    <t>Page 18 - Acct # 5400 - $ 2,750 Service Charges</t>
  </si>
  <si>
    <t>Page 25, 2007 Life Safety Bonds - $120,000 is principal payment paid from the funds held in Escrow.</t>
  </si>
  <si>
    <t>2014 Technology Capital Lease - $42,225 is the lease payment paid from the education fund.</t>
  </si>
  <si>
    <t xml:space="preserve">Page 12 - Acct # 3999 - $ 2,029,495 is balance of Capital Development Funds </t>
  </si>
  <si>
    <t>Audit Check Page</t>
  </si>
  <si>
    <t>Page 5 for Fund 60-  The amounts balance when looking at the report between the pages.  I have taken numbers out and reentered</t>
  </si>
  <si>
    <t>them.  However, the error message will not go away.</t>
  </si>
  <si>
    <t>knoxville CUSD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</si>
</sst>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0" fillId="0" borderId="81" xfId="0" applyBorder="1"/>
    <xf numFmtId="0" fontId="0" fillId="0" borderId="0" xfId="0" applyFill="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304800</xdr:colOff>
          <xdr:row>6</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304800</xdr:colOff>
          <xdr:row>6</xdr:row>
          <xdr:rowOff>38100</xdr:rowOff>
        </xdr:to>
        <xdr:sp macro="" textlink="">
          <xdr:nvSpPr>
            <xdr:cNvPr id="101378" name="Object 2" hidden="1">
              <a:extLst>
                <a:ext uri="{63B3BB69-23CF-44E3-9099-C40C66FF867C}">
                  <a14:compatExt spid="_x0000_s1013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304800</xdr:colOff>
          <xdr:row>13</xdr:row>
          <xdr:rowOff>38100</xdr:rowOff>
        </xdr:to>
        <xdr:sp macro="" textlink="">
          <xdr:nvSpPr>
            <xdr:cNvPr id="101379" name="Object 3" hidden="1">
              <a:extLst>
                <a:ext uri="{63B3BB69-23CF-44E3-9099-C40C66FF867C}">
                  <a14:compatExt spid="_x0000_s1013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xdr:row>
          <xdr:rowOff>0</xdr:rowOff>
        </xdr:from>
        <xdr:to>
          <xdr:col>5</xdr:col>
          <xdr:colOff>304800</xdr:colOff>
          <xdr:row>13</xdr:row>
          <xdr:rowOff>38100</xdr:rowOff>
        </xdr:to>
        <xdr:sp macro="" textlink="">
          <xdr:nvSpPr>
            <xdr:cNvPr id="101380" name="Object 4" hidden="1">
              <a:extLst>
                <a:ext uri="{63B3BB69-23CF-44E3-9099-C40C66FF867C}">
                  <a14:compatExt spid="_x0000_s1013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0</xdr:rowOff>
        </xdr:from>
        <xdr:to>
          <xdr:col>3</xdr:col>
          <xdr:colOff>304800</xdr:colOff>
          <xdr:row>15</xdr:row>
          <xdr:rowOff>685800</xdr:rowOff>
        </xdr:to>
        <xdr:sp macro="" textlink="">
          <xdr:nvSpPr>
            <xdr:cNvPr id="101381" name="Object 5" hidden="1">
              <a:extLst>
                <a:ext uri="{63B3BB69-23CF-44E3-9099-C40C66FF867C}">
                  <a14:compatExt spid="_x0000_s1013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4.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bin"/><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6" t="s">
        <v>1953</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2"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8">
        <v>33048202026</v>
      </c>
      <c r="B13" s="2149"/>
      <c r="C13" s="2149"/>
      <c r="D13" s="2149"/>
      <c r="E13" s="2149"/>
      <c r="F13" s="2149"/>
      <c r="G13" s="2149"/>
      <c r="H13" s="2150"/>
      <c r="I13" s="184"/>
      <c r="J13" s="183"/>
      <c r="K13" s="181"/>
      <c r="L13" s="183"/>
      <c r="M13" s="183"/>
      <c r="N13" s="183"/>
      <c r="O13" s="183"/>
      <c r="P13" s="183"/>
      <c r="Q13" s="183"/>
      <c r="R13" s="183"/>
      <c r="S13" s="183"/>
      <c r="T13" s="2153" t="s">
        <v>2104</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2097</v>
      </c>
      <c r="B15" s="2151"/>
      <c r="C15" s="2151"/>
      <c r="D15" s="2151"/>
      <c r="E15" s="2151"/>
      <c r="F15" s="2151"/>
      <c r="G15" s="2151"/>
      <c r="H15" s="2152"/>
      <c r="T15" s="2118" t="s">
        <v>2105</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2195</v>
      </c>
      <c r="B17" s="2176"/>
      <c r="C17" s="2176"/>
      <c r="D17" s="2176"/>
      <c r="E17" s="2176"/>
      <c r="F17" s="2176"/>
      <c r="G17" s="2176"/>
      <c r="H17" s="2177"/>
      <c r="T17" s="2163" t="s">
        <v>2106</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4" t="s">
        <v>766</v>
      </c>
      <c r="AA18" s="200"/>
    </row>
    <row r="19" spans="1:27" ht="13.5" customHeight="1" x14ac:dyDescent="0.2">
      <c r="A19" s="2146" t="s">
        <v>2098</v>
      </c>
      <c r="B19" s="2147"/>
      <c r="C19" s="2147"/>
      <c r="D19" s="2147"/>
      <c r="E19" s="2147"/>
      <c r="F19" s="2147"/>
      <c r="G19" s="2147"/>
      <c r="H19" s="2145"/>
      <c r="I19" s="183"/>
      <c r="J19" s="376"/>
      <c r="K19" s="194"/>
      <c r="L19" s="192"/>
      <c r="M19" s="651" t="s">
        <v>355</v>
      </c>
      <c r="P19" s="180"/>
      <c r="Q19" s="180"/>
      <c r="R19" s="180"/>
      <c r="S19" s="184"/>
      <c r="T19" s="2146" t="s">
        <v>2107</v>
      </c>
      <c r="U19" s="2144"/>
      <c r="V19" s="2144"/>
      <c r="W19" s="2145"/>
      <c r="X19" s="2161" t="s">
        <v>2108</v>
      </c>
      <c r="Y19" s="2162"/>
      <c r="Z19" s="2159">
        <v>61401</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3" t="s">
        <v>2099</v>
      </c>
      <c r="B21" s="2144"/>
      <c r="C21" s="2144"/>
      <c r="D21" s="2144"/>
      <c r="E21" s="2144"/>
      <c r="F21" s="2144"/>
      <c r="G21" s="2144"/>
      <c r="H21" s="2145"/>
      <c r="I21" s="2169" t="s">
        <v>767</v>
      </c>
      <c r="J21" s="2132"/>
      <c r="K21" s="2132"/>
      <c r="L21" s="2132"/>
      <c r="M21" s="2132"/>
      <c r="N21" s="2132"/>
      <c r="O21" s="2132"/>
      <c r="P21" s="2132"/>
      <c r="Q21" s="2132"/>
      <c r="R21" s="2132"/>
      <c r="S21" s="2133"/>
      <c r="T21" s="2113" t="s">
        <v>2109</v>
      </c>
      <c r="U21" s="2114"/>
      <c r="V21" s="2114"/>
      <c r="W21" s="2114"/>
      <c r="X21" s="2127" t="s">
        <v>2110</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5" t="s">
        <v>1574</v>
      </c>
      <c r="Z22" s="199"/>
      <c r="AA22" s="200"/>
    </row>
    <row r="23" spans="1:27" ht="13.5" customHeight="1" x14ac:dyDescent="0.2">
      <c r="A23" s="2166" t="s">
        <v>2100</v>
      </c>
      <c r="B23" s="2167"/>
      <c r="C23" s="2167"/>
      <c r="D23" s="2167"/>
      <c r="E23" s="2167"/>
      <c r="F23" s="2167"/>
      <c r="G23" s="2167"/>
      <c r="H23" s="2168"/>
      <c r="T23" s="2113" t="s">
        <v>2111</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61448</v>
      </c>
      <c r="B25" s="2144"/>
      <c r="C25" s="2144"/>
      <c r="D25" s="2144"/>
      <c r="E25" s="2144"/>
      <c r="F25" s="2144"/>
      <c r="G25" s="2144"/>
      <c r="H25" s="2145"/>
      <c r="I25" s="652"/>
      <c r="J25" s="203"/>
      <c r="K25" s="203"/>
      <c r="L25" s="203"/>
      <c r="M25" s="203"/>
      <c r="N25" s="203"/>
      <c r="O25" s="203"/>
      <c r="P25" s="203"/>
      <c r="Q25" s="203"/>
      <c r="R25" s="203"/>
      <c r="S25" s="204"/>
      <c r="T25" s="2110" t="s">
        <v>2112</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2101</v>
      </c>
      <c r="B38" s="2176"/>
      <c r="C38" s="2176"/>
      <c r="D38" s="2176"/>
      <c r="E38" s="2176"/>
      <c r="F38" s="2144"/>
      <c r="G38" s="2144"/>
      <c r="H38" s="2145"/>
      <c r="I38" s="2192"/>
      <c r="J38" s="2119"/>
      <c r="K38" s="2119"/>
      <c r="L38" s="2119"/>
      <c r="M38" s="2119"/>
      <c r="N38" s="2119"/>
      <c r="O38" s="2119"/>
      <c r="P38" s="2116"/>
      <c r="Q38" s="2116"/>
      <c r="R38" s="2116"/>
      <c r="S38" s="2117"/>
      <c r="T38" s="2118" t="s">
        <v>2122</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2100</v>
      </c>
      <c r="B40" s="2200"/>
      <c r="C40" s="2201"/>
      <c r="D40" s="2201"/>
      <c r="E40" s="2201"/>
      <c r="F40" s="2202"/>
      <c r="G40" s="2202"/>
      <c r="H40" s="2203"/>
      <c r="I40" s="2120"/>
      <c r="J40" s="2122"/>
      <c r="K40" s="2122"/>
      <c r="L40" s="2122"/>
      <c r="M40" s="2122"/>
      <c r="N40" s="2122"/>
      <c r="O40" s="2122"/>
      <c r="P40" s="2122"/>
      <c r="Q40" s="2122"/>
      <c r="R40" s="2122"/>
      <c r="S40" s="2123"/>
      <c r="T40" s="2120" t="s">
        <v>2123</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2102</v>
      </c>
      <c r="B42" s="2144"/>
      <c r="C42" s="2145"/>
      <c r="D42" s="2161" t="s">
        <v>2103</v>
      </c>
      <c r="E42" s="2144"/>
      <c r="F42" s="2144"/>
      <c r="G42" s="2144"/>
      <c r="H42" s="2145"/>
      <c r="I42" s="2118"/>
      <c r="J42" s="2116"/>
      <c r="K42" s="2116"/>
      <c r="L42" s="2116"/>
      <c r="M42" s="2116"/>
      <c r="N42" s="2116"/>
      <c r="O42" s="2117"/>
      <c r="P42" s="2115"/>
      <c r="Q42" s="2116"/>
      <c r="R42" s="2116"/>
      <c r="S42" s="2117"/>
      <c r="T42" s="2118" t="s">
        <v>2124</v>
      </c>
      <c r="U42" s="2116"/>
      <c r="V42" s="2116"/>
      <c r="W42" s="2117"/>
      <c r="X42" s="2115" t="s">
        <v>2125</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&amp;RThe notes to the financial statements are an integral part of this statement.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2126</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&amp;F&amp;RThe notes to the financial statements are an integral part of this statement.</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100897985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2.9000000000000001E-2</v>
      </c>
      <c r="E10" s="99" t="s">
        <v>1164</v>
      </c>
      <c r="F10" s="468">
        <v>5.0000000000000001E-3</v>
      </c>
      <c r="G10" s="99" t="s">
        <v>1164</v>
      </c>
      <c r="H10" s="468">
        <v>2E-3</v>
      </c>
      <c r="I10" s="99" t="s">
        <v>1165</v>
      </c>
      <c r="J10" s="469">
        <f>ROUND(D10+F10+H10,5)</f>
        <v>3.5999999999999997E-2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8579926</v>
      </c>
      <c r="E16" s="99"/>
      <c r="F16" s="81">
        <f>SUM('Acct Summary 7-8'!C17,'Acct Summary 7-8'!D17,'Acct Summary 7-8'!F17)</f>
        <v>9797470</v>
      </c>
      <c r="G16" s="99"/>
      <c r="H16" s="81">
        <f>SUM(D16-F16)</f>
        <v>-1217544</v>
      </c>
      <c r="I16" s="92"/>
      <c r="J16" s="81">
        <f>SUM('Acct Summary 7-8'!C81,'Acct Summary 7-8'!D81,'Acct Summary 7-8'!F81,'Acct Summary 7-8'!I81)</f>
        <v>4059255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13923921.930000002</v>
      </c>
      <c r="I31" s="330"/>
      <c r="J31" s="92"/>
      <c r="K31" s="92"/>
      <c r="L31" s="92"/>
      <c r="M31" s="92"/>
    </row>
    <row r="32" spans="1:13" ht="13.35" customHeight="1" x14ac:dyDescent="0.2">
      <c r="B32" s="2107" t="s">
        <v>2127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14680000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t="s">
        <v>2096</v>
      </c>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t="s">
        <v>2128</v>
      </c>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&amp;F&amp;RThe notes to the financial statements are an integral part of this statement.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1"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knoxville CUSD 202</v>
      </c>
      <c r="E7" s="135"/>
      <c r="G7" s="136"/>
      <c r="H7" s="137"/>
      <c r="I7" s="137"/>
      <c r="J7" s="137"/>
      <c r="K7" s="137"/>
      <c r="L7"/>
      <c r="M7"/>
      <c r="N7"/>
      <c r="O7"/>
      <c r="P7"/>
    </row>
    <row r="8" spans="1:18" ht="12.75" x14ac:dyDescent="0.2">
      <c r="A8"/>
      <c r="B8"/>
      <c r="C8" s="133" t="s">
        <v>1316</v>
      </c>
      <c r="D8" s="138">
        <f>COVER!A13</f>
        <v>33048202026</v>
      </c>
      <c r="E8" s="139"/>
      <c r="G8"/>
      <c r="H8"/>
      <c r="I8"/>
      <c r="J8"/>
      <c r="K8"/>
      <c r="L8"/>
      <c r="M8"/>
      <c r="N8"/>
      <c r="O8"/>
      <c r="P8"/>
    </row>
    <row r="9" spans="1:18" ht="12.75" x14ac:dyDescent="0.2">
      <c r="A9"/>
      <c r="B9"/>
      <c r="C9" s="133" t="s">
        <v>809</v>
      </c>
      <c r="D9" s="332" t="str">
        <f>COVER!A15</f>
        <v>KNOX</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4059255</v>
      </c>
      <c r="I12" s="1151"/>
      <c r="J12" s="1151"/>
      <c r="K12" s="1152">
        <f>TRUNC((H12/H13*100000),5)/100000</f>
        <v>0.47311072370000001</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8579926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9797470</v>
      </c>
      <c r="I17" s="1151"/>
      <c r="J17" s="1157"/>
      <c r="K17" s="1152">
        <f>TRUNC((H17/H18*100000),5)/100000</f>
        <v>1.1419061189999999</v>
      </c>
      <c r="L17" s="1153"/>
      <c r="M17" s="1114" t="s">
        <v>1367</v>
      </c>
      <c r="O17" s="1158" t="str">
        <f>IF(AND(O16="2", J20 &gt; 2),"1",IF(AND(O16 = "1", J20 &gt; 2),"2",IF(AND(O16="1", J20 &gt;1),"1","0")))</f>
        <v>1</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8579926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2.6292786000000001</v>
      </c>
      <c r="K20" s="1152">
        <f>IF(K17&lt;=1,"0",IF(AND(O16="2", J20 &gt; 2),TRUNC(((K12-0.1)/(K17-1)*100),5)/100,IF(AND(O16 = "1", J20 &gt; 2),TRUNC(((K12-0.1)/(K17-1)*100),5)/100,IF(AND(O16="1", J20 &gt;1),TRUNC(((K12-0.1)/(K17-1)*100),5)/100,""))))</f>
        <v>2.6292786000000001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4095337</v>
      </c>
      <c r="I24" s="676"/>
      <c r="J24" s="676"/>
      <c r="K24" s="1161">
        <f>TRUNC(((H24/H25*100000)/100000),2)</f>
        <v>150.47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27215.194439999999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3087478.341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14680000</v>
      </c>
      <c r="I32" s="1159"/>
      <c r="J32" s="1159"/>
      <c r="K32" s="1161">
        <f>TRUNC(100-((((H32/H33*100))*100)/100),2)</f>
        <v>-5.43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13923921.930000002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&amp;F&amp;RThe notes to the financial statements are an integral part of this statement.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sqref="A1:F1"/>
      <selection pane="bottomLeft" activeCell="H38" sqref="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2845245</v>
      </c>
      <c r="D4" s="408">
        <v>433572</v>
      </c>
      <c r="E4" s="408">
        <v>281733</v>
      </c>
      <c r="F4" s="408"/>
      <c r="G4" s="408">
        <v>229461</v>
      </c>
      <c r="H4" s="408"/>
      <c r="I4" s="408">
        <v>61012</v>
      </c>
      <c r="J4" s="432">
        <v>216834</v>
      </c>
      <c r="K4" s="408">
        <v>305603</v>
      </c>
      <c r="L4" s="408">
        <v>162428</v>
      </c>
      <c r="M4" s="429"/>
      <c r="N4" s="478"/>
    </row>
    <row r="5" spans="1:14" x14ac:dyDescent="0.2">
      <c r="A5" s="473" t="s">
        <v>1151</v>
      </c>
      <c r="B5" s="39">
        <v>120</v>
      </c>
      <c r="C5" s="679">
        <v>474143</v>
      </c>
      <c r="D5" s="408">
        <v>30512</v>
      </c>
      <c r="E5" s="408">
        <v>12173</v>
      </c>
      <c r="F5" s="408">
        <v>250853</v>
      </c>
      <c r="G5" s="408">
        <v>101001</v>
      </c>
      <c r="H5" s="408"/>
      <c r="I5" s="408"/>
      <c r="J5" s="432">
        <v>6530</v>
      </c>
      <c r="K5" s="435">
        <v>69301</v>
      </c>
      <c r="L5" s="680">
        <v>30000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v>776162</v>
      </c>
      <c r="F12" s="408"/>
      <c r="G12" s="408"/>
      <c r="H12" s="408"/>
      <c r="I12" s="408"/>
      <c r="J12" s="432"/>
      <c r="K12" s="408"/>
      <c r="L12" s="408"/>
      <c r="M12" s="478"/>
      <c r="N12" s="478"/>
    </row>
    <row r="13" spans="1:14" ht="13.5" customHeight="1" thickBot="1" x14ac:dyDescent="0.25">
      <c r="A13" s="460" t="s">
        <v>730</v>
      </c>
      <c r="B13" s="453"/>
      <c r="C13" s="681">
        <f>SUM(C4:C12)</f>
        <v>3319388</v>
      </c>
      <c r="D13" s="681">
        <f t="shared" ref="D13:L13" si="0">SUM(D4:D12)</f>
        <v>464084</v>
      </c>
      <c r="E13" s="681">
        <f t="shared" si="0"/>
        <v>1070068</v>
      </c>
      <c r="F13" s="681">
        <f t="shared" si="0"/>
        <v>250853</v>
      </c>
      <c r="G13" s="681">
        <f t="shared" si="0"/>
        <v>330462</v>
      </c>
      <c r="H13" s="681">
        <f t="shared" si="0"/>
        <v>0</v>
      </c>
      <c r="I13" s="681">
        <f t="shared" si="0"/>
        <v>61012</v>
      </c>
      <c r="J13" s="681">
        <f t="shared" si="0"/>
        <v>223364</v>
      </c>
      <c r="K13" s="681">
        <f t="shared" si="0"/>
        <v>374904</v>
      </c>
      <c r="L13" s="681">
        <f t="shared" si="0"/>
        <v>192428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186182</v>
      </c>
      <c r="N16" s="711"/>
    </row>
    <row r="17" spans="1:14" s="696" customFormat="1" ht="12.75" customHeight="1" x14ac:dyDescent="0.2">
      <c r="A17" s="710" t="s">
        <v>1693</v>
      </c>
      <c r="B17" s="538">
        <v>230</v>
      </c>
      <c r="C17" s="503"/>
      <c r="D17" s="503"/>
      <c r="E17" s="503"/>
      <c r="F17" s="503"/>
      <c r="G17" s="503"/>
      <c r="H17" s="503"/>
      <c r="I17" s="503"/>
      <c r="J17" s="503"/>
      <c r="K17" s="503"/>
      <c r="L17" s="503"/>
      <c r="M17" s="432">
        <v>45795405</v>
      </c>
      <c r="N17" s="711"/>
    </row>
    <row r="18" spans="1:14" s="696" customFormat="1" ht="12.75" customHeight="1" x14ac:dyDescent="0.2">
      <c r="A18" s="710" t="s">
        <v>1694</v>
      </c>
      <c r="B18" s="538">
        <v>240</v>
      </c>
      <c r="C18" s="503"/>
      <c r="D18" s="503"/>
      <c r="E18" s="503"/>
      <c r="F18" s="503"/>
      <c r="G18" s="503"/>
      <c r="H18" s="503"/>
      <c r="I18" s="503"/>
      <c r="J18" s="503"/>
      <c r="K18" s="503"/>
      <c r="L18" s="503"/>
      <c r="M18" s="432">
        <v>146372</v>
      </c>
      <c r="N18" s="711"/>
    </row>
    <row r="19" spans="1:14" s="696" customFormat="1" ht="12.75" customHeight="1" x14ac:dyDescent="0.2">
      <c r="A19" s="710" t="s">
        <v>1695</v>
      </c>
      <c r="B19" s="538">
        <v>250</v>
      </c>
      <c r="C19" s="503"/>
      <c r="D19" s="503"/>
      <c r="E19" s="503"/>
      <c r="F19" s="503"/>
      <c r="G19" s="503"/>
      <c r="H19" s="503"/>
      <c r="I19" s="503"/>
      <c r="J19" s="503"/>
      <c r="K19" s="503"/>
      <c r="L19" s="503"/>
      <c r="M19" s="432">
        <v>2716009</v>
      </c>
      <c r="N19" s="711"/>
    </row>
    <row r="20" spans="1:14" s="696" customFormat="1" ht="12.75" customHeight="1" x14ac:dyDescent="0.2">
      <c r="A20" s="710" t="s">
        <v>1696</v>
      </c>
      <c r="B20" s="538">
        <v>260</v>
      </c>
      <c r="C20" s="503"/>
      <c r="D20" s="503"/>
      <c r="E20" s="503"/>
      <c r="F20" s="503"/>
      <c r="G20" s="503"/>
      <c r="H20" s="503"/>
      <c r="I20" s="503"/>
      <c r="J20" s="503"/>
      <c r="K20" s="503"/>
      <c r="L20" s="503"/>
      <c r="M20" s="432">
        <v>405739</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293906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14386094</v>
      </c>
    </row>
    <row r="23" spans="1:14" ht="13.5" customHeight="1" thickBot="1" x14ac:dyDescent="0.25">
      <c r="A23" s="460" t="s">
        <v>729</v>
      </c>
      <c r="B23" s="716"/>
      <c r="C23" s="429"/>
      <c r="D23" s="429"/>
      <c r="E23" s="429"/>
      <c r="F23" s="429"/>
      <c r="G23" s="429"/>
      <c r="H23" s="429"/>
      <c r="I23" s="429"/>
      <c r="J23" s="429"/>
      <c r="K23" s="429"/>
      <c r="L23" s="429"/>
      <c r="M23" s="685">
        <f>SUM(M15:M22)</f>
        <v>49249707</v>
      </c>
      <c r="N23" s="685">
        <f>SUM(N21:N22)</f>
        <v>14680000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v>23511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1033</v>
      </c>
      <c r="D31" s="432">
        <f>413+497+3575+886</f>
        <v>5371</v>
      </c>
      <c r="E31" s="432"/>
      <c r="F31" s="408">
        <f>129-1199+6438+799</f>
        <v>6167</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192428</v>
      </c>
      <c r="M33" s="429"/>
      <c r="N33" s="478"/>
    </row>
    <row r="34" spans="1:14" ht="13.5" customHeight="1" thickBot="1" x14ac:dyDescent="0.25">
      <c r="A34" s="1066" t="s">
        <v>740</v>
      </c>
      <c r="B34" s="717"/>
      <c r="C34" s="1089">
        <f>SUM(C25:C33)</f>
        <v>1033</v>
      </c>
      <c r="D34" s="1089">
        <f t="shared" ref="D34:K34" si="1">SUM(D25:D33)</f>
        <v>5371</v>
      </c>
      <c r="E34" s="1089">
        <f t="shared" si="1"/>
        <v>0</v>
      </c>
      <c r="F34" s="1089">
        <f t="shared" si="1"/>
        <v>29678</v>
      </c>
      <c r="G34" s="1089">
        <f t="shared" si="1"/>
        <v>0</v>
      </c>
      <c r="H34" s="1089">
        <f t="shared" si="1"/>
        <v>0</v>
      </c>
      <c r="I34" s="1089">
        <f t="shared" si="1"/>
        <v>0</v>
      </c>
      <c r="J34" s="1089">
        <f t="shared" si="1"/>
        <v>0</v>
      </c>
      <c r="K34" s="1089">
        <f t="shared" si="1"/>
        <v>0</v>
      </c>
      <c r="L34" s="1049">
        <f>SUM(L33)</f>
        <v>192428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14680000</v>
      </c>
    </row>
    <row r="37" spans="1:14" ht="13.5" thickBot="1" x14ac:dyDescent="0.25">
      <c r="A37" s="460" t="s">
        <v>739</v>
      </c>
      <c r="B37" s="716"/>
      <c r="C37" s="503"/>
      <c r="D37" s="503"/>
      <c r="E37" s="503"/>
      <c r="F37" s="503"/>
      <c r="G37" s="503"/>
      <c r="H37" s="503"/>
      <c r="I37" s="503"/>
      <c r="J37" s="503"/>
      <c r="K37" s="503"/>
      <c r="L37" s="510"/>
      <c r="M37" s="429"/>
      <c r="N37" s="685">
        <f>SUM(N36:N36)</f>
        <v>14680000</v>
      </c>
    </row>
    <row r="38" spans="1:14" customFormat="1" ht="13.5" customHeight="1" thickTop="1" x14ac:dyDescent="0.2">
      <c r="A38" s="620" t="s">
        <v>485</v>
      </c>
      <c r="B38" s="538">
        <v>714</v>
      </c>
      <c r="C38" s="719"/>
      <c r="D38" s="719"/>
      <c r="E38" s="719">
        <v>776162</v>
      </c>
      <c r="F38" s="719"/>
      <c r="G38" s="719">
        <v>330462</v>
      </c>
      <c r="H38" s="719">
        <v>0</v>
      </c>
      <c r="I38" s="719"/>
      <c r="J38" s="718"/>
      <c r="K38" s="719"/>
      <c r="L38" s="1090"/>
      <c r="M38" s="686"/>
      <c r="N38" s="686"/>
    </row>
    <row r="39" spans="1:14" customFormat="1" ht="13.5" customHeight="1" x14ac:dyDescent="0.2">
      <c r="A39" s="620" t="s">
        <v>398</v>
      </c>
      <c r="B39" s="538">
        <v>730</v>
      </c>
      <c r="C39" s="719">
        <v>3318355</v>
      </c>
      <c r="D39" s="719">
        <v>458713</v>
      </c>
      <c r="E39" s="719">
        <v>293906</v>
      </c>
      <c r="F39" s="719">
        <v>221175</v>
      </c>
      <c r="G39" s="719"/>
      <c r="H39" s="719"/>
      <c r="I39" s="719">
        <v>61012</v>
      </c>
      <c r="J39" s="718">
        <v>223364</v>
      </c>
      <c r="K39" s="719">
        <v>374904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49249707</v>
      </c>
      <c r="N40" s="686"/>
    </row>
    <row r="41" spans="1:14" ht="13.5" customHeight="1" thickBot="1" x14ac:dyDescent="0.25">
      <c r="A41" s="460" t="s">
        <v>741</v>
      </c>
      <c r="B41" s="451"/>
      <c r="C41" s="481">
        <f>(SUM(C34,C37,C38,C39))</f>
        <v>3319388</v>
      </c>
      <c r="D41" s="481">
        <f t="shared" ref="D41:L41" si="2">SUM(D34,D37,D38:D39)</f>
        <v>464084</v>
      </c>
      <c r="E41" s="481">
        <f t="shared" si="2"/>
        <v>1070068</v>
      </c>
      <c r="F41" s="481">
        <f t="shared" si="2"/>
        <v>250853</v>
      </c>
      <c r="G41" s="481">
        <f t="shared" si="2"/>
        <v>330462</v>
      </c>
      <c r="H41" s="481">
        <f t="shared" si="2"/>
        <v>0</v>
      </c>
      <c r="I41" s="481">
        <f t="shared" si="2"/>
        <v>61012</v>
      </c>
      <c r="J41" s="481">
        <f t="shared" si="2"/>
        <v>223364</v>
      </c>
      <c r="K41" s="481">
        <f t="shared" si="2"/>
        <v>374904</v>
      </c>
      <c r="L41" s="481">
        <f t="shared" si="2"/>
        <v>192428</v>
      </c>
      <c r="M41" s="481">
        <f>SUM(M40)</f>
        <v>49249707</v>
      </c>
      <c r="N41" s="481">
        <f>SUM(N37)</f>
        <v>14680000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activeCell="H79" sqref="H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3403920</v>
      </c>
      <c r="D4" s="687">
        <f>'Revenues 9-14'!D109</f>
        <v>553133</v>
      </c>
      <c r="E4" s="687">
        <f>'Revenues 9-14'!E109</f>
        <v>1223791</v>
      </c>
      <c r="F4" s="687">
        <f>'Revenues 9-14'!F109</f>
        <v>218091</v>
      </c>
      <c r="G4" s="687">
        <f>'Revenues 9-14'!G109</f>
        <v>355332</v>
      </c>
      <c r="H4" s="687">
        <f>'Revenues 9-14'!H109</f>
        <v>460</v>
      </c>
      <c r="I4" s="687">
        <f>'Revenues 9-14'!I109</f>
        <v>49988</v>
      </c>
      <c r="J4" s="687">
        <f>'Revenues 9-14'!J109</f>
        <v>240259</v>
      </c>
      <c r="K4" s="687">
        <f>'Revenues 9-14'!K109</f>
        <v>50358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3430783</v>
      </c>
      <c r="D6" s="688">
        <f>'Revenues 9-14'!D173</f>
        <v>65000</v>
      </c>
      <c r="E6" s="688">
        <f>'Revenues 9-14'!E173</f>
        <v>0</v>
      </c>
      <c r="F6" s="688">
        <f>'Revenues 9-14'!F173</f>
        <v>313057</v>
      </c>
      <c r="G6" s="688">
        <f>'Revenues 9-14'!G173</f>
        <v>0</v>
      </c>
      <c r="H6" s="688">
        <f>'Revenues 9-14'!H173</f>
        <v>2376514</v>
      </c>
      <c r="I6" s="688">
        <f>'Revenues 9-14'!I173</f>
        <v>0</v>
      </c>
      <c r="J6" s="688">
        <f>'Revenues 9-14'!J173</f>
        <v>0</v>
      </c>
      <c r="K6" s="688">
        <f>'Revenues 9-14'!K173</f>
        <v>0</v>
      </c>
      <c r="L6" s="38"/>
      <c r="M6" s="221"/>
    </row>
    <row r="7" spans="1:13" x14ac:dyDescent="0.2">
      <c r="A7" s="726" t="s">
        <v>1887</v>
      </c>
      <c r="B7" s="292">
        <v>4000</v>
      </c>
      <c r="C7" s="688">
        <f>'Revenues 9-14'!C274</f>
        <v>545954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7380657</v>
      </c>
      <c r="D8" s="481">
        <f t="shared" ref="D8:K8" si="0">SUM(D4:D7)</f>
        <v>618133</v>
      </c>
      <c r="E8" s="481">
        <f t="shared" si="0"/>
        <v>1223791</v>
      </c>
      <c r="F8" s="481">
        <f t="shared" si="0"/>
        <v>531148</v>
      </c>
      <c r="G8" s="481">
        <f t="shared" si="0"/>
        <v>355332</v>
      </c>
      <c r="H8" s="481">
        <f t="shared" si="0"/>
        <v>2376974</v>
      </c>
      <c r="I8" s="481">
        <f t="shared" si="0"/>
        <v>49988</v>
      </c>
      <c r="J8" s="481">
        <f t="shared" si="0"/>
        <v>240259</v>
      </c>
      <c r="K8" s="481">
        <f t="shared" si="0"/>
        <v>50358</v>
      </c>
      <c r="L8" s="38"/>
    </row>
    <row r="9" spans="1:13" ht="15" thickTop="1" x14ac:dyDescent="0.2">
      <c r="A9" s="1009" t="s">
        <v>343</v>
      </c>
      <c r="B9" s="452">
        <v>3998</v>
      </c>
      <c r="C9" s="414">
        <v>3221316</v>
      </c>
      <c r="D9" s="485"/>
      <c r="E9" s="414"/>
      <c r="F9" s="414"/>
      <c r="G9" s="692"/>
      <c r="H9" s="414"/>
      <c r="I9" s="490" t="s">
        <v>1365</v>
      </c>
      <c r="J9" s="431"/>
      <c r="K9" s="414"/>
      <c r="L9" s="38"/>
    </row>
    <row r="10" spans="1:13" s="47" customFormat="1" ht="13.5" thickBot="1" x14ac:dyDescent="0.25">
      <c r="A10" s="460" t="s">
        <v>1369</v>
      </c>
      <c r="B10" s="453"/>
      <c r="C10" s="481">
        <f>SUM(C8:C9)</f>
        <v>10601973</v>
      </c>
      <c r="D10" s="481">
        <f t="shared" ref="D10:K10" si="1">SUM(D8:D9)</f>
        <v>618133</v>
      </c>
      <c r="E10" s="481">
        <f t="shared" si="1"/>
        <v>1223791</v>
      </c>
      <c r="F10" s="481">
        <f t="shared" si="1"/>
        <v>531148</v>
      </c>
      <c r="G10" s="481">
        <f t="shared" si="1"/>
        <v>355332</v>
      </c>
      <c r="H10" s="481">
        <f t="shared" si="1"/>
        <v>2376974</v>
      </c>
      <c r="I10" s="481">
        <f t="shared" si="1"/>
        <v>49988</v>
      </c>
      <c r="J10" s="481">
        <f t="shared" si="1"/>
        <v>240259</v>
      </c>
      <c r="K10" s="481">
        <f t="shared" si="1"/>
        <v>50358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4761715</v>
      </c>
      <c r="D12" s="494" t="s">
        <v>1365</v>
      </c>
      <c r="E12" s="429" t="s">
        <v>1365</v>
      </c>
      <c r="F12" s="429" t="s">
        <v>1365</v>
      </c>
      <c r="G12" s="687">
        <f>'Expenditures 15-22'!K223</f>
        <v>189629</v>
      </c>
      <c r="H12" s="427"/>
      <c r="I12" s="429" t="s">
        <v>1365</v>
      </c>
      <c r="J12" s="429" t="s">
        <v>1365</v>
      </c>
      <c r="K12" s="427" t="s">
        <v>1365</v>
      </c>
      <c r="L12" s="38"/>
    </row>
    <row r="13" spans="1:13" x14ac:dyDescent="0.2">
      <c r="A13" s="726" t="s">
        <v>525</v>
      </c>
      <c r="B13" s="292">
        <v>2000</v>
      </c>
      <c r="C13" s="688">
        <f>'Expenditures 15-22'!K74</f>
        <v>2575968</v>
      </c>
      <c r="D13" s="688">
        <f>'Expenditures 15-22'!K129</f>
        <v>1001845</v>
      </c>
      <c r="E13" s="478" t="s">
        <v>1365</v>
      </c>
      <c r="F13" s="688">
        <f>'Expenditures 15-22'!K178</f>
        <v>646957</v>
      </c>
      <c r="G13" s="688">
        <f>'Expenditures 15-22'!K273</f>
        <v>73933</v>
      </c>
      <c r="H13" s="688">
        <f>'Expenditures 15-22'!K296</f>
        <v>0</v>
      </c>
      <c r="I13" s="429" t="s">
        <v>1365</v>
      </c>
      <c r="J13" s="741">
        <f>'Expenditures 15-22'!K323</f>
        <v>135805</v>
      </c>
      <c r="K13" s="693">
        <f>'Expenditures 15-22'!K341</f>
        <v>12588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795588</v>
      </c>
      <c r="D15" s="688">
        <f>'Expenditures 15-22'!K138</f>
        <v>0</v>
      </c>
      <c r="E15" s="688">
        <f>'Expenditures 15-22'!K154</f>
        <v>0</v>
      </c>
      <c r="F15" s="688">
        <f>'Expenditures 15-22'!K190</f>
        <v>15397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1240023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8133271</v>
      </c>
      <c r="D17" s="481">
        <f t="shared" si="2"/>
        <v>1001845</v>
      </c>
      <c r="E17" s="481">
        <f t="shared" si="2"/>
        <v>1240023</v>
      </c>
      <c r="F17" s="481">
        <f t="shared" si="2"/>
        <v>662354</v>
      </c>
      <c r="G17" s="481">
        <f t="shared" si="2"/>
        <v>263562</v>
      </c>
      <c r="H17" s="481">
        <f t="shared" si="2"/>
        <v>0</v>
      </c>
      <c r="I17" s="429"/>
      <c r="J17" s="481">
        <f>SUM(J12:J16)</f>
        <v>135805</v>
      </c>
      <c r="K17" s="481">
        <f>SUM(K12:K16)</f>
        <v>12588</v>
      </c>
      <c r="L17" s="38"/>
    </row>
    <row r="18" spans="1:12" ht="15" customHeight="1" thickTop="1" x14ac:dyDescent="0.2">
      <c r="A18" s="1010" t="s">
        <v>1298</v>
      </c>
      <c r="B18" s="257">
        <v>4180</v>
      </c>
      <c r="C18" s="687">
        <f t="shared" ref="C18:H18" si="3">C9</f>
        <v>3221316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11354587</v>
      </c>
      <c r="D19" s="481">
        <f t="shared" si="4"/>
        <v>1001845</v>
      </c>
      <c r="E19" s="481">
        <f t="shared" si="4"/>
        <v>1240023</v>
      </c>
      <c r="F19" s="481">
        <f t="shared" si="4"/>
        <v>662354</v>
      </c>
      <c r="G19" s="481">
        <f t="shared" si="4"/>
        <v>263562</v>
      </c>
      <c r="H19" s="481">
        <f t="shared" si="4"/>
        <v>0</v>
      </c>
      <c r="I19" s="429"/>
      <c r="J19" s="481">
        <f>SUM(J17:J18)</f>
        <v>135805</v>
      </c>
      <c r="K19" s="481">
        <f>SUM(K17:K18)</f>
        <v>12588</v>
      </c>
      <c r="L19" s="38"/>
    </row>
    <row r="20" spans="1:12" ht="27" thickTop="1" thickBot="1" x14ac:dyDescent="0.25">
      <c r="A20" s="454" t="s">
        <v>1299</v>
      </c>
      <c r="B20" s="455"/>
      <c r="C20" s="1008">
        <f>C8-C17</f>
        <v>-752614</v>
      </c>
      <c r="D20" s="1008">
        <f t="shared" ref="D20:K20" si="5">D8-D17</f>
        <v>-383712</v>
      </c>
      <c r="E20" s="1008">
        <f t="shared" si="5"/>
        <v>-16232</v>
      </c>
      <c r="F20" s="1008">
        <f t="shared" si="5"/>
        <v>-131206</v>
      </c>
      <c r="G20" s="1008">
        <f t="shared" si="5"/>
        <v>91770</v>
      </c>
      <c r="H20" s="1008">
        <f t="shared" si="5"/>
        <v>2376974</v>
      </c>
      <c r="I20" s="1008">
        <f t="shared" si="5"/>
        <v>49988</v>
      </c>
      <c r="J20" s="1008">
        <f t="shared" si="5"/>
        <v>104454</v>
      </c>
      <c r="K20" s="1008">
        <f t="shared" si="5"/>
        <v>37770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516600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516600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516600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516600</v>
      </c>
      <c r="J76" s="684">
        <f t="shared" si="7"/>
        <v>0</v>
      </c>
      <c r="K76" s="684">
        <f t="shared" si="7"/>
        <v>0</v>
      </c>
      <c r="L76" s="500"/>
    </row>
    <row r="77" spans="1:12" ht="14.25" thickTop="1" thickBot="1" x14ac:dyDescent="0.25">
      <c r="A77" s="1017" t="s">
        <v>1377</v>
      </c>
      <c r="B77" s="702"/>
      <c r="C77" s="440">
        <f t="shared" ref="C77:K77" si="8">C44-C76</f>
        <v>0</v>
      </c>
      <c r="D77" s="440">
        <f t="shared" si="8"/>
        <v>516600</v>
      </c>
      <c r="E77" s="440">
        <f t="shared" si="8"/>
        <v>0</v>
      </c>
      <c r="F77" s="440">
        <f t="shared" si="8"/>
        <v>0</v>
      </c>
      <c r="G77" s="440">
        <f t="shared" si="8"/>
        <v>0</v>
      </c>
      <c r="H77" s="440">
        <f t="shared" si="8"/>
        <v>0</v>
      </c>
      <c r="I77" s="440">
        <f t="shared" si="8"/>
        <v>-516600</v>
      </c>
      <c r="J77" s="440">
        <f t="shared" si="8"/>
        <v>0</v>
      </c>
      <c r="K77" s="440">
        <f t="shared" si="8"/>
        <v>0</v>
      </c>
      <c r="L77" s="38"/>
    </row>
    <row r="78" spans="1:12" ht="29.25" customHeight="1" thickTop="1" thickBot="1" x14ac:dyDescent="0.25">
      <c r="A78" s="2261" t="s">
        <v>681</v>
      </c>
      <c r="B78" s="2262"/>
      <c r="C78" s="439">
        <f t="shared" ref="C78:K78" si="9">C20+C77</f>
        <v>-752614</v>
      </c>
      <c r="D78" s="439">
        <f t="shared" si="9"/>
        <v>132888</v>
      </c>
      <c r="E78" s="439">
        <f t="shared" si="9"/>
        <v>-16232</v>
      </c>
      <c r="F78" s="439">
        <f t="shared" si="9"/>
        <v>-131206</v>
      </c>
      <c r="G78" s="439">
        <f t="shared" si="9"/>
        <v>91770</v>
      </c>
      <c r="H78" s="439">
        <f t="shared" si="9"/>
        <v>2376974</v>
      </c>
      <c r="I78" s="439">
        <f t="shared" si="9"/>
        <v>-466612</v>
      </c>
      <c r="J78" s="439">
        <f t="shared" si="9"/>
        <v>104454</v>
      </c>
      <c r="K78" s="439">
        <f t="shared" si="9"/>
        <v>37770</v>
      </c>
      <c r="L78" s="501"/>
    </row>
    <row r="79" spans="1:12" ht="13.5" thickTop="1" x14ac:dyDescent="0.2">
      <c r="A79" s="812" t="s">
        <v>1955</v>
      </c>
      <c r="B79" s="456"/>
      <c r="C79" s="431">
        <v>4068143</v>
      </c>
      <c r="D79" s="695">
        <v>325643</v>
      </c>
      <c r="E79" s="695">
        <v>1233050</v>
      </c>
      <c r="F79" s="695">
        <v>350886</v>
      </c>
      <c r="G79" s="695">
        <v>238689</v>
      </c>
      <c r="H79" s="695">
        <v>-2376974.2000000002</v>
      </c>
      <c r="I79" s="695">
        <v>527624</v>
      </c>
      <c r="J79" s="695">
        <v>121397</v>
      </c>
      <c r="K79" s="695">
        <v>336721</v>
      </c>
      <c r="L79" s="38"/>
    </row>
    <row r="80" spans="1:12" ht="22.5" x14ac:dyDescent="0.2">
      <c r="A80" s="475" t="s">
        <v>1147</v>
      </c>
      <c r="B80" s="471"/>
      <c r="C80" s="432">
        <v>2826</v>
      </c>
      <c r="D80" s="432">
        <v>182</v>
      </c>
      <c r="E80" s="432">
        <v>-146750</v>
      </c>
      <c r="F80" s="432">
        <v>1495</v>
      </c>
      <c r="G80" s="432">
        <v>3</v>
      </c>
      <c r="H80" s="432"/>
      <c r="I80" s="432"/>
      <c r="J80" s="432">
        <v>-2487</v>
      </c>
      <c r="K80" s="432">
        <v>413</v>
      </c>
      <c r="L80" s="38"/>
    </row>
    <row r="81" spans="1:12" ht="13.5" thickBot="1" x14ac:dyDescent="0.25">
      <c r="A81" s="460" t="s">
        <v>1956</v>
      </c>
      <c r="B81" s="453"/>
      <c r="C81" s="481">
        <f>(SUM(C78:C80))</f>
        <v>3318355</v>
      </c>
      <c r="D81" s="481">
        <f>SUM(D78:D80)</f>
        <v>458713</v>
      </c>
      <c r="E81" s="481">
        <f t="shared" ref="E81:K81" si="10">SUM(E78:E80)</f>
        <v>1070068</v>
      </c>
      <c r="F81" s="481">
        <f t="shared" si="10"/>
        <v>221175</v>
      </c>
      <c r="G81" s="481">
        <f t="shared" si="10"/>
        <v>330462</v>
      </c>
      <c r="H81" s="481">
        <f t="shared" si="10"/>
        <v>-0.20000000018626451</v>
      </c>
      <c r="I81" s="481">
        <f t="shared" si="10"/>
        <v>61012</v>
      </c>
      <c r="J81" s="481">
        <f t="shared" si="10"/>
        <v>223364</v>
      </c>
      <c r="K81" s="481">
        <f t="shared" si="10"/>
        <v>374904</v>
      </c>
      <c r="L81" s="38"/>
    </row>
    <row r="82" spans="1:12" ht="0.75" customHeight="1" thickTop="1" thickBot="1" x14ac:dyDescent="0.25">
      <c r="A82" s="624" t="s">
        <v>399</v>
      </c>
      <c r="B82" s="622"/>
      <c r="C82" s="1126">
        <f>(C81-C79)</f>
        <v>-749788</v>
      </c>
      <c r="D82" s="1126">
        <f t="shared" ref="D82:K82" si="11">(D81-D79)</f>
        <v>133070</v>
      </c>
      <c r="E82" s="1126">
        <f t="shared" si="11"/>
        <v>-162982</v>
      </c>
      <c r="F82" s="1126">
        <f t="shared" si="11"/>
        <v>-129711</v>
      </c>
      <c r="G82" s="1126">
        <f t="shared" si="11"/>
        <v>91773</v>
      </c>
      <c r="H82" s="1126">
        <f t="shared" si="11"/>
        <v>2376974</v>
      </c>
      <c r="I82" s="1126">
        <f t="shared" si="11"/>
        <v>-466612</v>
      </c>
      <c r="J82" s="1126">
        <f t="shared" si="11"/>
        <v>101967</v>
      </c>
      <c r="K82" s="1126">
        <f t="shared" si="11"/>
        <v>38183</v>
      </c>
    </row>
    <row r="83" spans="1:12" ht="14.25" hidden="1" thickTop="1" thickBot="1" x14ac:dyDescent="0.25">
      <c r="A83" s="721" t="s">
        <v>400</v>
      </c>
      <c r="B83" s="623"/>
      <c r="C83" s="1127">
        <f>C82/C81</f>
        <v>-0.22595171402698025</v>
      </c>
      <c r="D83" s="1127">
        <f t="shared" ref="D83:K83" si="12">D82/D81</f>
        <v>0.29009424193340932</v>
      </c>
      <c r="E83" s="1127">
        <f t="shared" si="12"/>
        <v>-0.15230994665759559</v>
      </c>
      <c r="F83" s="1127">
        <f t="shared" si="12"/>
        <v>-0.58646320786707362</v>
      </c>
      <c r="G83" s="1127">
        <f t="shared" si="12"/>
        <v>0.27771120431396046</v>
      </c>
      <c r="H83" s="1127">
        <f t="shared" si="12"/>
        <v>-11884869.988931352</v>
      </c>
      <c r="I83" s="1127">
        <f t="shared" si="12"/>
        <v>-7.6478725496623614</v>
      </c>
      <c r="J83" s="1127">
        <f t="shared" si="12"/>
        <v>0.45650597231424939</v>
      </c>
      <c r="K83" s="1127">
        <f t="shared" si="12"/>
        <v>0.10184740626933829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1"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2894670</v>
      </c>
      <c r="D5" s="414">
        <v>499081</v>
      </c>
      <c r="E5" s="408">
        <f>421208+178650</f>
        <v>599858</v>
      </c>
      <c r="F5" s="798">
        <f>112120+87511</f>
        <v>199631</v>
      </c>
      <c r="G5" s="408">
        <v>56804</v>
      </c>
      <c r="H5" s="408"/>
      <c r="I5" s="408">
        <f>28029+21879</f>
        <v>49908</v>
      </c>
      <c r="J5" s="432">
        <f>126124+114058</f>
        <v>240182</v>
      </c>
      <c r="K5" s="408">
        <v>49908</v>
      </c>
    </row>
    <row r="6" spans="1:12" ht="14.25" x14ac:dyDescent="0.2">
      <c r="A6" s="903" t="s">
        <v>474</v>
      </c>
      <c r="B6" s="39">
        <v>1130</v>
      </c>
      <c r="C6" s="408">
        <v>49908</v>
      </c>
      <c r="D6" s="408"/>
      <c r="E6" s="477"/>
      <c r="F6" s="477"/>
      <c r="G6" s="429"/>
      <c r="H6" s="429"/>
      <c r="I6" s="429"/>
      <c r="J6" s="429"/>
      <c r="K6" s="429"/>
    </row>
    <row r="7" spans="1:12" x14ac:dyDescent="0.2">
      <c r="A7" s="903" t="s">
        <v>116</v>
      </c>
      <c r="B7" s="258">
        <v>1140</v>
      </c>
      <c r="C7" s="408">
        <v>39926</v>
      </c>
      <c r="D7" s="408"/>
      <c r="E7" s="429"/>
      <c r="F7" s="432"/>
      <c r="G7" s="432"/>
      <c r="H7" s="432"/>
      <c r="I7" s="429"/>
      <c r="J7" s="429"/>
      <c r="K7" s="429"/>
    </row>
    <row r="8" spans="1:12" x14ac:dyDescent="0.2">
      <c r="A8" s="903" t="s">
        <v>475</v>
      </c>
      <c r="B8" s="39">
        <v>1150</v>
      </c>
      <c r="C8" s="477"/>
      <c r="D8" s="477"/>
      <c r="E8" s="503"/>
      <c r="F8" s="503"/>
      <c r="G8" s="414">
        <v>42876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2984504</v>
      </c>
      <c r="D12" s="480">
        <f t="shared" si="0"/>
        <v>499081</v>
      </c>
      <c r="E12" s="480">
        <f t="shared" si="0"/>
        <v>599858</v>
      </c>
      <c r="F12" s="480">
        <f t="shared" si="0"/>
        <v>199631</v>
      </c>
      <c r="G12" s="480">
        <f t="shared" si="0"/>
        <v>99680</v>
      </c>
      <c r="H12" s="480">
        <f t="shared" si="0"/>
        <v>0</v>
      </c>
      <c r="I12" s="480">
        <f t="shared" si="0"/>
        <v>49908</v>
      </c>
      <c r="J12" s="480">
        <f t="shared" si="0"/>
        <v>240182</v>
      </c>
      <c r="K12" s="481">
        <f t="shared" si="0"/>
        <v>49908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v>255100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255100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6808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6808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3245</v>
      </c>
      <c r="D65" s="408">
        <v>202</v>
      </c>
      <c r="E65" s="408">
        <v>82</v>
      </c>
      <c r="F65" s="432">
        <v>1531</v>
      </c>
      <c r="G65" s="408">
        <v>552</v>
      </c>
      <c r="H65" s="408"/>
      <c r="I65" s="408">
        <v>80</v>
      </c>
      <c r="J65" s="432">
        <v>77</v>
      </c>
      <c r="K65" s="408">
        <v>450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3245</v>
      </c>
      <c r="D67" s="481">
        <f t="shared" ref="D67:K67" si="2">SUM(D65:D66)</f>
        <v>202</v>
      </c>
      <c r="E67" s="481">
        <f t="shared" si="2"/>
        <v>82</v>
      </c>
      <c r="F67" s="481">
        <f t="shared" si="2"/>
        <v>1531</v>
      </c>
      <c r="G67" s="481">
        <f t="shared" si="2"/>
        <v>552</v>
      </c>
      <c r="H67" s="481">
        <f t="shared" si="2"/>
        <v>0</v>
      </c>
      <c r="I67" s="481">
        <f t="shared" si="2"/>
        <v>80</v>
      </c>
      <c r="J67" s="481">
        <f t="shared" si="2"/>
        <v>77</v>
      </c>
      <c r="K67" s="481">
        <f t="shared" si="2"/>
        <v>450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238843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f>938-6</f>
        <v>932</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239775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17195+9374</f>
        <v>26569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12935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39504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94479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f>1140+1895</f>
        <v>3035</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97514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49000</v>
      </c>
      <c r="E95" s="427"/>
      <c r="F95" s="427"/>
      <c r="G95" s="427"/>
      <c r="H95" s="427"/>
      <c r="I95" s="427"/>
      <c r="J95" s="427"/>
      <c r="K95" s="427"/>
    </row>
    <row r="96" spans="1:11" ht="12.75" customHeight="1" x14ac:dyDescent="0.2">
      <c r="A96" s="903" t="s">
        <v>450</v>
      </c>
      <c r="B96" s="39">
        <v>1920</v>
      </c>
      <c r="C96" s="479">
        <v>25850</v>
      </c>
      <c r="D96" s="479">
        <v>4450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4160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623851</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1260</v>
      </c>
      <c r="D106" s="487"/>
      <c r="E106" s="432"/>
      <c r="F106" s="432"/>
      <c r="G106" s="432"/>
      <c r="H106" s="432"/>
      <c r="I106" s="427"/>
      <c r="J106" s="432"/>
      <c r="K106" s="432"/>
    </row>
    <row r="107" spans="1:12" ht="12.75" customHeight="1" x14ac:dyDescent="0.2">
      <c r="A107" s="903" t="s">
        <v>81</v>
      </c>
      <c r="B107" s="39">
        <v>1999</v>
      </c>
      <c r="C107" s="479">
        <v>1300</v>
      </c>
      <c r="D107" s="408">
        <v>400</v>
      </c>
      <c r="E107" s="408"/>
      <c r="F107" s="408">
        <v>16929</v>
      </c>
      <c r="G107" s="408"/>
      <c r="H107" s="408">
        <v>460</v>
      </c>
      <c r="I107" s="408"/>
      <c r="J107" s="432"/>
      <c r="K107" s="408"/>
    </row>
    <row r="108" spans="1:12" ht="12.75" customHeight="1" thickBot="1" x14ac:dyDescent="0.25">
      <c r="A108" s="460" t="s">
        <v>566</v>
      </c>
      <c r="B108" s="730"/>
      <c r="C108" s="480">
        <f>SUM(C95:C107)</f>
        <v>32570</v>
      </c>
      <c r="D108" s="480">
        <f t="shared" ref="D108:K108" si="3">SUM(D95:D107)</f>
        <v>53850</v>
      </c>
      <c r="E108" s="480">
        <f t="shared" si="3"/>
        <v>623851</v>
      </c>
      <c r="F108" s="480">
        <f t="shared" si="3"/>
        <v>16929</v>
      </c>
      <c r="G108" s="480">
        <f t="shared" si="3"/>
        <v>0</v>
      </c>
      <c r="H108" s="480">
        <f t="shared" si="3"/>
        <v>460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3403920</v>
      </c>
      <c r="D109" s="489">
        <f t="shared" si="4"/>
        <v>553133</v>
      </c>
      <c r="E109" s="489">
        <f t="shared" si="4"/>
        <v>1223791</v>
      </c>
      <c r="F109" s="489">
        <f t="shared" si="4"/>
        <v>218091</v>
      </c>
      <c r="G109" s="489">
        <f t="shared" si="4"/>
        <v>355332</v>
      </c>
      <c r="H109" s="489">
        <f t="shared" si="4"/>
        <v>460</v>
      </c>
      <c r="I109" s="489">
        <f t="shared" si="4"/>
        <v>49988</v>
      </c>
      <c r="J109" s="489">
        <f t="shared" si="4"/>
        <v>240259</v>
      </c>
      <c r="K109" s="439">
        <f t="shared" si="4"/>
        <v>50358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3224411</v>
      </c>
      <c r="D117" s="414">
        <v>65000</v>
      </c>
      <c r="E117" s="408"/>
      <c r="F117" s="414">
        <v>100000</v>
      </c>
      <c r="G117" s="414"/>
      <c r="H117" s="408">
        <v>347019</v>
      </c>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3224411</v>
      </c>
      <c r="D121" s="480">
        <f t="shared" si="5"/>
        <v>65000</v>
      </c>
      <c r="E121" s="480">
        <f t="shared" si="5"/>
        <v>0</v>
      </c>
      <c r="F121" s="480">
        <f t="shared" si="5"/>
        <v>100000</v>
      </c>
      <c r="G121" s="480">
        <f t="shared" si="5"/>
        <v>0</v>
      </c>
      <c r="H121" s="480">
        <f t="shared" si="5"/>
        <v>347019</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10502</v>
      </c>
      <c r="D124" s="488"/>
      <c r="E124" s="429"/>
      <c r="F124" s="798"/>
      <c r="G124" s="429"/>
      <c r="H124" s="429"/>
      <c r="I124" s="429"/>
      <c r="J124" s="429"/>
      <c r="K124" s="429"/>
    </row>
    <row r="125" spans="1:11" ht="12.75" customHeight="1" x14ac:dyDescent="0.2">
      <c r="A125" s="903" t="s">
        <v>1773</v>
      </c>
      <c r="B125" s="260">
        <v>3105</v>
      </c>
      <c r="C125" s="408">
        <v>125267</v>
      </c>
      <c r="D125" s="488"/>
      <c r="E125" s="429"/>
      <c r="F125" s="408"/>
      <c r="G125" s="429"/>
      <c r="H125" s="429"/>
      <c r="I125" s="429"/>
      <c r="J125" s="429"/>
      <c r="K125" s="429"/>
    </row>
    <row r="126" spans="1:11" ht="12.75" customHeight="1" x14ac:dyDescent="0.2">
      <c r="A126" s="903" t="s">
        <v>1013</v>
      </c>
      <c r="B126" s="260">
        <v>3110</v>
      </c>
      <c r="C126" s="479">
        <v>35750</v>
      </c>
      <c r="D126" s="408"/>
      <c r="E126" s="429"/>
      <c r="F126" s="408"/>
      <c r="G126" s="429"/>
      <c r="H126" s="429"/>
      <c r="I126" s="429"/>
      <c r="J126" s="429"/>
      <c r="K126" s="429"/>
    </row>
    <row r="127" spans="1:11" ht="12.75" customHeight="1" x14ac:dyDescent="0.2">
      <c r="A127" s="903" t="s">
        <v>111</v>
      </c>
      <c r="B127" s="260">
        <v>3120</v>
      </c>
      <c r="C127" s="408">
        <v>9569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181088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1441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12493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143015</v>
      </c>
      <c r="G151" s="432"/>
      <c r="H151" s="429"/>
      <c r="I151" s="429"/>
      <c r="J151" s="429"/>
      <c r="K151" s="429"/>
    </row>
    <row r="152" spans="1:11" ht="12.75" customHeight="1" x14ac:dyDescent="0.2">
      <c r="A152" s="903" t="s">
        <v>1224</v>
      </c>
      <c r="B152" s="260">
        <v>3510</v>
      </c>
      <c r="C152" s="479"/>
      <c r="D152" s="408"/>
      <c r="E152" s="488"/>
      <c r="F152" s="408">
        <v>70042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213057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11350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v>2029495</v>
      </c>
      <c r="I171" s="917"/>
      <c r="J171" s="917"/>
      <c r="K171" s="801"/>
    </row>
    <row r="172" spans="1:11" ht="12.75" customHeight="1" thickTop="1" thickBot="1" x14ac:dyDescent="0.25">
      <c r="A172" s="2265" t="s">
        <v>459</v>
      </c>
      <c r="B172" s="2266"/>
      <c r="C172" s="914">
        <f t="shared" ref="C172:K172" si="6">SUM(C131,C140,C144,C145:C149,C154,C155:C170,C171)</f>
        <v>206372</v>
      </c>
      <c r="D172" s="914">
        <f t="shared" si="6"/>
        <v>0</v>
      </c>
      <c r="E172" s="914">
        <f t="shared" si="6"/>
        <v>0</v>
      </c>
      <c r="F172" s="914">
        <f t="shared" si="6"/>
        <v>213057</v>
      </c>
      <c r="G172" s="914">
        <f t="shared" si="6"/>
        <v>0</v>
      </c>
      <c r="H172" s="914">
        <f t="shared" si="6"/>
        <v>2029495</v>
      </c>
      <c r="I172" s="914">
        <f t="shared" si="6"/>
        <v>0</v>
      </c>
      <c r="J172" s="914">
        <f t="shared" si="6"/>
        <v>0</v>
      </c>
      <c r="K172" s="440">
        <f t="shared" si="6"/>
        <v>0</v>
      </c>
    </row>
    <row r="173" spans="1:11" ht="12.75" customHeight="1" thickTop="1" thickBot="1" x14ac:dyDescent="0.25">
      <c r="A173" s="460" t="s">
        <v>460</v>
      </c>
      <c r="B173" s="817" t="s">
        <v>655</v>
      </c>
      <c r="C173" s="489">
        <f>SUM(C121,C172)</f>
        <v>3430783</v>
      </c>
      <c r="D173" s="489">
        <f>SUM(D121,D172)</f>
        <v>65000</v>
      </c>
      <c r="E173" s="489">
        <f>SUM(E121,E172)</f>
        <v>0</v>
      </c>
      <c r="F173" s="489">
        <f t="shared" ref="F173:K173" si="7">SUM(F121,F172)</f>
        <v>313057</v>
      </c>
      <c r="G173" s="489">
        <f t="shared" si="7"/>
        <v>0</v>
      </c>
      <c r="H173" s="489">
        <f t="shared" si="7"/>
        <v>2376514</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220371</v>
      </c>
      <c r="D194" s="429"/>
      <c r="E194" s="488"/>
      <c r="F194" s="429"/>
      <c r="G194" s="508"/>
      <c r="H194" s="429"/>
      <c r="I194" s="429"/>
      <c r="J194" s="429"/>
      <c r="K194" s="429"/>
    </row>
    <row r="195" spans="1:11" ht="12.75" customHeight="1" x14ac:dyDescent="0.2">
      <c r="A195" s="903" t="s">
        <v>1214</v>
      </c>
      <c r="B195" s="39">
        <v>4215</v>
      </c>
      <c r="C195" s="479">
        <v>842</v>
      </c>
      <c r="D195" s="429"/>
      <c r="E195" s="488"/>
      <c r="F195" s="429"/>
      <c r="G195" s="508"/>
      <c r="H195" s="429"/>
      <c r="I195" s="429"/>
      <c r="J195" s="429"/>
      <c r="K195" s="429"/>
    </row>
    <row r="196" spans="1:11" ht="12.75" customHeight="1" x14ac:dyDescent="0.2">
      <c r="A196" s="903" t="s">
        <v>1226</v>
      </c>
      <c r="B196" s="39">
        <v>4220</v>
      </c>
      <c r="C196" s="479">
        <v>63942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285155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197037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197037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11880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11880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38159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13723</v>
      </c>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545954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545954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7380657</v>
      </c>
      <c r="D275" s="489">
        <f t="shared" si="12"/>
        <v>618133</v>
      </c>
      <c r="E275" s="489">
        <f t="shared" si="12"/>
        <v>1223791</v>
      </c>
      <c r="F275" s="489">
        <f t="shared" si="12"/>
        <v>531148</v>
      </c>
      <c r="G275" s="489">
        <f t="shared" si="12"/>
        <v>355332</v>
      </c>
      <c r="H275" s="489">
        <f t="shared" si="12"/>
        <v>2376974</v>
      </c>
      <c r="I275" s="489">
        <f t="shared" si="12"/>
        <v>49988</v>
      </c>
      <c r="J275" s="489">
        <f t="shared" si="12"/>
        <v>240259</v>
      </c>
      <c r="K275" s="439">
        <f t="shared" si="12"/>
        <v>50358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5"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3257442</v>
      </c>
      <c r="D5" s="408">
        <v>387177</v>
      </c>
      <c r="E5" s="408">
        <v>2964</v>
      </c>
      <c r="F5" s="408">
        <v>81009</v>
      </c>
      <c r="G5" s="408">
        <v>6306</v>
      </c>
      <c r="H5" s="408"/>
      <c r="I5" s="432"/>
      <c r="J5" s="432"/>
      <c r="K5" s="410">
        <f>SUM(C5:J5)</f>
        <v>3734898</v>
      </c>
      <c r="L5" s="408">
        <v>3680017</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89514</v>
      </c>
      <c r="D7" s="432">
        <v>5866</v>
      </c>
      <c r="E7" s="432"/>
      <c r="F7" s="432">
        <v>2220</v>
      </c>
      <c r="G7" s="432">
        <v>1167</v>
      </c>
      <c r="H7" s="432"/>
      <c r="I7" s="432"/>
      <c r="J7" s="432"/>
      <c r="K7" s="410">
        <f t="shared" ref="K7:K32" si="0">SUM(C7:J7)</f>
        <v>98767</v>
      </c>
      <c r="L7" s="408">
        <v>97469</v>
      </c>
    </row>
    <row r="8" spans="1:14" x14ac:dyDescent="0.2">
      <c r="A8" s="1754" t="s">
        <v>171</v>
      </c>
      <c r="B8" s="265">
        <v>1200</v>
      </c>
      <c r="C8" s="408">
        <v>366655</v>
      </c>
      <c r="D8" s="408">
        <v>52464</v>
      </c>
      <c r="E8" s="408"/>
      <c r="F8" s="408">
        <v>6234</v>
      </c>
      <c r="G8" s="408"/>
      <c r="H8" s="408"/>
      <c r="I8" s="432"/>
      <c r="J8" s="432"/>
      <c r="K8" s="410">
        <f t="shared" si="0"/>
        <v>425353</v>
      </c>
      <c r="L8" s="408">
        <v>425401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106693</v>
      </c>
      <c r="D10" s="408">
        <v>42766</v>
      </c>
      <c r="E10" s="408"/>
      <c r="F10" s="408">
        <v>8204</v>
      </c>
      <c r="G10" s="408"/>
      <c r="H10" s="408"/>
      <c r="I10" s="432"/>
      <c r="J10" s="432"/>
      <c r="K10" s="410">
        <f t="shared" si="0"/>
        <v>157663</v>
      </c>
      <c r="L10" s="408">
        <v>154818</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5231</v>
      </c>
      <c r="F13" s="408"/>
      <c r="G13" s="408"/>
      <c r="H13" s="408"/>
      <c r="I13" s="432"/>
      <c r="J13" s="432"/>
      <c r="K13" s="410">
        <f t="shared" si="0"/>
        <v>5231</v>
      </c>
      <c r="L13" s="408">
        <v>5231</v>
      </c>
    </row>
    <row r="14" spans="1:14" x14ac:dyDescent="0.2">
      <c r="A14" s="1754" t="s">
        <v>1117</v>
      </c>
      <c r="B14" s="265">
        <v>1500</v>
      </c>
      <c r="C14" s="408">
        <v>212257</v>
      </c>
      <c r="D14" s="408"/>
      <c r="E14" s="408">
        <v>34937</v>
      </c>
      <c r="F14" s="408">
        <v>28353</v>
      </c>
      <c r="G14" s="408"/>
      <c r="H14" s="408">
        <v>23919</v>
      </c>
      <c r="I14" s="432"/>
      <c r="J14" s="432"/>
      <c r="K14" s="410">
        <f t="shared" si="0"/>
        <v>299466</v>
      </c>
      <c r="L14" s="408">
        <v>295322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34514</v>
      </c>
      <c r="D17" s="432">
        <v>2961</v>
      </c>
      <c r="E17" s="432">
        <v>2862</v>
      </c>
      <c r="F17" s="432"/>
      <c r="G17" s="432"/>
      <c r="H17" s="432"/>
      <c r="I17" s="432"/>
      <c r="J17" s="432"/>
      <c r="K17" s="410">
        <f t="shared" si="0"/>
        <v>40337</v>
      </c>
      <c r="L17" s="408">
        <v>31745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4067075</v>
      </c>
      <c r="D33" s="411">
        <f t="shared" ref="D33:L33" si="1">SUM(D5:D32)</f>
        <v>491234</v>
      </c>
      <c r="E33" s="411">
        <f t="shared" si="1"/>
        <v>45994</v>
      </c>
      <c r="F33" s="411">
        <f t="shared" si="1"/>
        <v>126020</v>
      </c>
      <c r="G33" s="411">
        <f t="shared" si="1"/>
        <v>7473</v>
      </c>
      <c r="H33" s="411">
        <f t="shared" si="1"/>
        <v>23919</v>
      </c>
      <c r="I33" s="411">
        <f t="shared" si="1"/>
        <v>0</v>
      </c>
      <c r="J33" s="411">
        <f t="shared" si="1"/>
        <v>0</v>
      </c>
      <c r="K33" s="411">
        <f t="shared" si="1"/>
        <v>4761715</v>
      </c>
      <c r="L33" s="411">
        <f t="shared" si="1"/>
        <v>4690003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187166</v>
      </c>
      <c r="D37" s="408">
        <v>30226</v>
      </c>
      <c r="E37" s="408"/>
      <c r="F37" s="408">
        <v>4911</v>
      </c>
      <c r="G37" s="408"/>
      <c r="H37" s="408">
        <v>3614</v>
      </c>
      <c r="I37" s="432"/>
      <c r="J37" s="432"/>
      <c r="K37" s="410">
        <f t="shared" si="2"/>
        <v>225917</v>
      </c>
      <c r="L37" s="408">
        <v>210555</v>
      </c>
    </row>
    <row r="38" spans="1:14" x14ac:dyDescent="0.2">
      <c r="A38" s="1754" t="s">
        <v>220</v>
      </c>
      <c r="B38" s="265">
        <v>2130</v>
      </c>
      <c r="C38" s="408">
        <v>56730</v>
      </c>
      <c r="D38" s="408">
        <v>5866</v>
      </c>
      <c r="E38" s="408">
        <v>2876</v>
      </c>
      <c r="F38" s="408">
        <v>4077</v>
      </c>
      <c r="G38" s="408"/>
      <c r="H38" s="408"/>
      <c r="I38" s="432"/>
      <c r="J38" s="432"/>
      <c r="K38" s="410">
        <f t="shared" si="2"/>
        <v>69549</v>
      </c>
      <c r="L38" s="408">
        <v>63660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1854</v>
      </c>
      <c r="D41" s="408"/>
      <c r="E41" s="408"/>
      <c r="F41" s="408"/>
      <c r="G41" s="408"/>
      <c r="H41" s="408"/>
      <c r="I41" s="432"/>
      <c r="J41" s="432"/>
      <c r="K41" s="410">
        <f t="shared" si="2"/>
        <v>1854</v>
      </c>
      <c r="L41" s="408">
        <v>2000</v>
      </c>
    </row>
    <row r="42" spans="1:14" ht="12.75" customHeight="1" thickBot="1" x14ac:dyDescent="0.25">
      <c r="A42" s="877" t="s">
        <v>640</v>
      </c>
      <c r="B42" s="464" t="s">
        <v>812</v>
      </c>
      <c r="C42" s="411">
        <f>SUM(C36:C41)</f>
        <v>245750</v>
      </c>
      <c r="D42" s="411">
        <f t="shared" ref="D42:L42" si="3">SUM(D36:D41)</f>
        <v>36092</v>
      </c>
      <c r="E42" s="411">
        <f t="shared" si="3"/>
        <v>2876</v>
      </c>
      <c r="F42" s="411">
        <f t="shared" si="3"/>
        <v>8988</v>
      </c>
      <c r="G42" s="411">
        <f t="shared" si="3"/>
        <v>0</v>
      </c>
      <c r="H42" s="411">
        <f t="shared" si="3"/>
        <v>3614</v>
      </c>
      <c r="I42" s="411">
        <f t="shared" si="3"/>
        <v>0</v>
      </c>
      <c r="J42" s="411">
        <f t="shared" si="3"/>
        <v>0</v>
      </c>
      <c r="K42" s="411">
        <f t="shared" si="3"/>
        <v>297320</v>
      </c>
      <c r="L42" s="411">
        <f t="shared" si="3"/>
        <v>276215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93400</v>
      </c>
      <c r="D45" s="408">
        <v>8003</v>
      </c>
      <c r="E45" s="408">
        <v>70275</v>
      </c>
      <c r="F45" s="408">
        <v>81236</v>
      </c>
      <c r="G45" s="408">
        <v>127060</v>
      </c>
      <c r="H45" s="408"/>
      <c r="I45" s="432"/>
      <c r="J45" s="432"/>
      <c r="K45" s="416">
        <f>SUM(C45:J45)</f>
        <v>379974</v>
      </c>
      <c r="L45" s="408">
        <v>377514</v>
      </c>
    </row>
    <row r="46" spans="1:14" x14ac:dyDescent="0.2">
      <c r="A46" s="1754" t="s">
        <v>957</v>
      </c>
      <c r="B46" s="265">
        <v>2230</v>
      </c>
      <c r="C46" s="408"/>
      <c r="D46" s="408"/>
      <c r="E46" s="408"/>
      <c r="F46" s="408">
        <v>53284</v>
      </c>
      <c r="G46" s="408"/>
      <c r="H46" s="408"/>
      <c r="I46" s="432"/>
      <c r="J46" s="432"/>
      <c r="K46" s="416">
        <f>SUM(C46:J46)</f>
        <v>53284</v>
      </c>
      <c r="L46" s="408">
        <v>52000</v>
      </c>
    </row>
    <row r="47" spans="1:14" ht="12.75" customHeight="1" thickBot="1" x14ac:dyDescent="0.25">
      <c r="A47" s="877" t="s">
        <v>641</v>
      </c>
      <c r="B47" s="464" t="s">
        <v>33</v>
      </c>
      <c r="C47" s="411">
        <f>SUM(C44:C46)</f>
        <v>93400</v>
      </c>
      <c r="D47" s="411">
        <f t="shared" ref="D47:K47" si="4">SUM(D44:D46)</f>
        <v>8003</v>
      </c>
      <c r="E47" s="411">
        <f t="shared" si="4"/>
        <v>70275</v>
      </c>
      <c r="F47" s="411">
        <f t="shared" si="4"/>
        <v>134520</v>
      </c>
      <c r="G47" s="411">
        <f t="shared" si="4"/>
        <v>127060</v>
      </c>
      <c r="H47" s="411">
        <f t="shared" si="4"/>
        <v>0</v>
      </c>
      <c r="I47" s="411">
        <f t="shared" si="4"/>
        <v>0</v>
      </c>
      <c r="J47" s="411">
        <f t="shared" si="4"/>
        <v>0</v>
      </c>
      <c r="K47" s="411">
        <f t="shared" si="4"/>
        <v>433258</v>
      </c>
      <c r="L47" s="411">
        <f>SUM(L44:L46)</f>
        <v>429514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3214</v>
      </c>
      <c r="D49" s="414">
        <v>62747</v>
      </c>
      <c r="E49" s="414">
        <v>125260</v>
      </c>
      <c r="F49" s="414">
        <v>11093</v>
      </c>
      <c r="G49" s="414"/>
      <c r="H49" s="414">
        <v>24442</v>
      </c>
      <c r="I49" s="432"/>
      <c r="J49" s="432"/>
      <c r="K49" s="416">
        <f>SUM(C49:J49)</f>
        <v>226756</v>
      </c>
      <c r="L49" s="414">
        <v>206800</v>
      </c>
    </row>
    <row r="50" spans="1:14" x14ac:dyDescent="0.2">
      <c r="A50" s="1754" t="s">
        <v>959</v>
      </c>
      <c r="B50" s="265">
        <v>2320</v>
      </c>
      <c r="C50" s="408">
        <v>164327</v>
      </c>
      <c r="D50" s="408">
        <v>25707</v>
      </c>
      <c r="E50" s="408">
        <v>442</v>
      </c>
      <c r="F50" s="408"/>
      <c r="G50" s="408"/>
      <c r="H50" s="408">
        <v>867</v>
      </c>
      <c r="I50" s="432"/>
      <c r="J50" s="432"/>
      <c r="K50" s="416">
        <f>SUM(C50:J50)</f>
        <v>191343</v>
      </c>
      <c r="L50" s="408">
        <v>194819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167541</v>
      </c>
      <c r="D53" s="411">
        <f t="shared" ref="D53:L53" si="5">SUM(D49:D52)</f>
        <v>88454</v>
      </c>
      <c r="E53" s="411">
        <f t="shared" si="5"/>
        <v>125702</v>
      </c>
      <c r="F53" s="411">
        <f t="shared" si="5"/>
        <v>11093</v>
      </c>
      <c r="G53" s="411">
        <f t="shared" si="5"/>
        <v>0</v>
      </c>
      <c r="H53" s="411">
        <f t="shared" si="5"/>
        <v>25309</v>
      </c>
      <c r="I53" s="411">
        <f t="shared" si="5"/>
        <v>0</v>
      </c>
      <c r="J53" s="411">
        <f t="shared" si="5"/>
        <v>0</v>
      </c>
      <c r="K53" s="411">
        <f t="shared" si="5"/>
        <v>418099</v>
      </c>
      <c r="L53" s="411">
        <f t="shared" si="5"/>
        <v>401619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422806</v>
      </c>
      <c r="D55" s="414">
        <v>68536</v>
      </c>
      <c r="E55" s="414">
        <v>457</v>
      </c>
      <c r="F55" s="414">
        <v>300</v>
      </c>
      <c r="G55" s="414"/>
      <c r="H55" s="414">
        <v>1647</v>
      </c>
      <c r="I55" s="432"/>
      <c r="J55" s="432"/>
      <c r="K55" s="416">
        <f>SUM(C55:J55)</f>
        <v>493746</v>
      </c>
      <c r="L55" s="414">
        <v>462359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422806</v>
      </c>
      <c r="D57" s="417">
        <f t="shared" ref="D57:K57" si="6">SUM(D55:D56)</f>
        <v>68536</v>
      </c>
      <c r="E57" s="417">
        <f t="shared" si="6"/>
        <v>457</v>
      </c>
      <c r="F57" s="417">
        <f t="shared" si="6"/>
        <v>300</v>
      </c>
      <c r="G57" s="417">
        <f t="shared" si="6"/>
        <v>0</v>
      </c>
      <c r="H57" s="417">
        <f t="shared" si="6"/>
        <v>1647</v>
      </c>
      <c r="I57" s="417">
        <f t="shared" si="6"/>
        <v>0</v>
      </c>
      <c r="J57" s="417">
        <f t="shared" si="6"/>
        <v>0</v>
      </c>
      <c r="K57" s="417">
        <f t="shared" si="6"/>
        <v>493746</v>
      </c>
      <c r="L57" s="411">
        <f>SUM(L55:L56)</f>
        <v>462359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46543</v>
      </c>
      <c r="D60" s="408">
        <v>71</v>
      </c>
      <c r="E60" s="408"/>
      <c r="F60" s="408">
        <v>1631</v>
      </c>
      <c r="G60" s="408"/>
      <c r="H60" s="408"/>
      <c r="I60" s="432"/>
      <c r="J60" s="432"/>
      <c r="K60" s="416">
        <f t="shared" si="7"/>
        <v>48245</v>
      </c>
      <c r="L60" s="408">
        <v>48268</v>
      </c>
      <c r="M60" s="14"/>
      <c r="N60" s="14"/>
    </row>
    <row r="61" spans="1:14" s="15" customFormat="1" x14ac:dyDescent="0.2">
      <c r="A61" s="1754" t="s">
        <v>219</v>
      </c>
      <c r="B61" s="265">
        <v>2540</v>
      </c>
      <c r="C61" s="408"/>
      <c r="D61" s="408"/>
      <c r="E61" s="408">
        <v>61108</v>
      </c>
      <c r="F61" s="408">
        <v>271543</v>
      </c>
      <c r="G61" s="408"/>
      <c r="H61" s="408"/>
      <c r="I61" s="432"/>
      <c r="J61" s="432"/>
      <c r="K61" s="416">
        <f t="shared" si="7"/>
        <v>332651</v>
      </c>
      <c r="L61" s="408">
        <v>308000</v>
      </c>
      <c r="M61" s="14"/>
      <c r="N61" s="14"/>
    </row>
    <row r="62" spans="1:14" s="15" customFormat="1" x14ac:dyDescent="0.2">
      <c r="A62" s="1754" t="s">
        <v>1107</v>
      </c>
      <c r="B62" s="265">
        <v>2550</v>
      </c>
      <c r="C62" s="408"/>
      <c r="D62" s="408"/>
      <c r="E62" s="408">
        <v>1382</v>
      </c>
      <c r="F62" s="408">
        <v>8800</v>
      </c>
      <c r="G62" s="408"/>
      <c r="H62" s="408"/>
      <c r="I62" s="432"/>
      <c r="J62" s="432"/>
      <c r="K62" s="416">
        <f t="shared" si="7"/>
        <v>10182</v>
      </c>
      <c r="L62" s="408">
        <v>9700</v>
      </c>
      <c r="M62" s="14"/>
      <c r="N62" s="14"/>
    </row>
    <row r="63" spans="1:14" s="14" customFormat="1" x14ac:dyDescent="0.2">
      <c r="A63" s="1754" t="s">
        <v>106</v>
      </c>
      <c r="B63" s="265">
        <v>2560</v>
      </c>
      <c r="C63" s="408">
        <v>178241</v>
      </c>
      <c r="D63" s="408">
        <v>12115</v>
      </c>
      <c r="E63" s="408">
        <v>2671</v>
      </c>
      <c r="F63" s="408">
        <v>349335</v>
      </c>
      <c r="G63" s="408"/>
      <c r="H63" s="408">
        <v>105</v>
      </c>
      <c r="I63" s="432"/>
      <c r="J63" s="432"/>
      <c r="K63" s="416">
        <f t="shared" si="7"/>
        <v>542467</v>
      </c>
      <c r="L63" s="408">
        <v>531110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224784</v>
      </c>
      <c r="D65" s="411">
        <f t="shared" ref="D65:L65" si="8">SUM(D59:D64)</f>
        <v>12186</v>
      </c>
      <c r="E65" s="411">
        <f t="shared" si="8"/>
        <v>65161</v>
      </c>
      <c r="F65" s="411">
        <f t="shared" si="8"/>
        <v>631309</v>
      </c>
      <c r="G65" s="411">
        <f t="shared" si="8"/>
        <v>0</v>
      </c>
      <c r="H65" s="411">
        <f t="shared" si="8"/>
        <v>105</v>
      </c>
      <c r="I65" s="411">
        <f t="shared" si="8"/>
        <v>0</v>
      </c>
      <c r="J65" s="411">
        <f t="shared" si="8"/>
        <v>0</v>
      </c>
      <c r="K65" s="411">
        <f t="shared" si="8"/>
        <v>933545</v>
      </c>
      <c r="L65" s="411">
        <f t="shared" si="8"/>
        <v>897078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1154281</v>
      </c>
      <c r="D74" s="421">
        <f t="shared" ref="D74:K74" si="10">SUM(D42,D47,D53,D57,D65,D72,D73)</f>
        <v>213271</v>
      </c>
      <c r="E74" s="421">
        <f t="shared" si="10"/>
        <v>264471</v>
      </c>
      <c r="F74" s="421">
        <f t="shared" si="10"/>
        <v>786210</v>
      </c>
      <c r="G74" s="421">
        <f t="shared" si="10"/>
        <v>127060</v>
      </c>
      <c r="H74" s="421">
        <f t="shared" si="10"/>
        <v>30675</v>
      </c>
      <c r="I74" s="421">
        <f t="shared" si="10"/>
        <v>0</v>
      </c>
      <c r="J74" s="421">
        <f t="shared" si="10"/>
        <v>0</v>
      </c>
      <c r="K74" s="421">
        <f t="shared" si="10"/>
        <v>2575968</v>
      </c>
      <c r="L74" s="421">
        <f>SUM(L42,L47,L53,L57,L65,L72,L73)</f>
        <v>2466785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29613</v>
      </c>
      <c r="F78" s="409"/>
      <c r="G78" s="409"/>
      <c r="H78" s="423"/>
      <c r="I78" s="503"/>
      <c r="J78" s="503"/>
      <c r="K78" s="410">
        <f t="shared" ref="K78:K83" si="11">SUM(C78:J78)</f>
        <v>29613</v>
      </c>
      <c r="L78" s="414">
        <v>30000</v>
      </c>
    </row>
    <row r="79" spans="1:14" x14ac:dyDescent="0.2">
      <c r="A79" s="1754" t="s">
        <v>344</v>
      </c>
      <c r="B79" s="265">
        <v>4120</v>
      </c>
      <c r="C79" s="409"/>
      <c r="D79" s="409"/>
      <c r="E79" s="408">
        <v>716102</v>
      </c>
      <c r="F79" s="409"/>
      <c r="G79" s="409"/>
      <c r="H79" s="408"/>
      <c r="I79" s="503"/>
      <c r="J79" s="503"/>
      <c r="K79" s="410">
        <f t="shared" si="11"/>
        <v>716102</v>
      </c>
      <c r="L79" s="408">
        <v>745000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49873</v>
      </c>
      <c r="F81" s="409"/>
      <c r="G81" s="409"/>
      <c r="H81" s="408"/>
      <c r="I81" s="503"/>
      <c r="J81" s="503"/>
      <c r="K81" s="410">
        <f t="shared" si="11"/>
        <v>49873</v>
      </c>
      <c r="L81" s="408">
        <v>50000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795588</v>
      </c>
      <c r="F84" s="409"/>
      <c r="G84" s="409"/>
      <c r="H84" s="411">
        <f>SUM(H78:H83)</f>
        <v>0</v>
      </c>
      <c r="I84" s="503"/>
      <c r="J84" s="503"/>
      <c r="K84" s="411">
        <f>SUM(K78:K83)</f>
        <v>795588</v>
      </c>
      <c r="L84" s="411">
        <f>SUM(L78:L83)</f>
        <v>825000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795588</v>
      </c>
      <c r="F102" s="409"/>
      <c r="G102" s="409"/>
      <c r="H102" s="421">
        <f>SUM(H84,H92,H100,H101)</f>
        <v>0</v>
      </c>
      <c r="I102" s="503"/>
      <c r="J102" s="503"/>
      <c r="K102" s="421">
        <f>SUM(K84,K92,K100,K101)</f>
        <v>795588</v>
      </c>
      <c r="L102" s="421">
        <f>SUM(L84,L92,L100,L101)</f>
        <v>825000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5221356</v>
      </c>
      <c r="D114" s="411">
        <f t="shared" ref="D114:K114" si="13">SUM(D33,D74,D75,D102,D112,D113)</f>
        <v>704505</v>
      </c>
      <c r="E114" s="411">
        <f t="shared" si="13"/>
        <v>1106053</v>
      </c>
      <c r="F114" s="411">
        <f t="shared" si="13"/>
        <v>912230</v>
      </c>
      <c r="G114" s="411">
        <f t="shared" si="13"/>
        <v>134533</v>
      </c>
      <c r="H114" s="411">
        <f>SUM(H33,H74,H75,H102,H112,H113)</f>
        <v>54594</v>
      </c>
      <c r="I114" s="411">
        <f t="shared" si="13"/>
        <v>0</v>
      </c>
      <c r="J114" s="411">
        <f t="shared" si="13"/>
        <v>0</v>
      </c>
      <c r="K114" s="411">
        <f t="shared" si="13"/>
        <v>8133271</v>
      </c>
      <c r="L114" s="411">
        <f>SUM(L33,L74,L75,L102,L112,L113)</f>
        <v>7981788</v>
      </c>
    </row>
    <row r="115" spans="1:14" ht="23.25" thickTop="1" x14ac:dyDescent="0.2">
      <c r="A115" s="1766" t="s">
        <v>1155</v>
      </c>
      <c r="B115" s="882"/>
      <c r="C115" s="412"/>
      <c r="D115" s="412"/>
      <c r="E115" s="412"/>
      <c r="F115" s="412"/>
      <c r="G115" s="412"/>
      <c r="H115" s="412"/>
      <c r="I115" s="412"/>
      <c r="J115" s="412"/>
      <c r="K115" s="436">
        <f>'Revenues 9-14'!C275-'Expenditures 15-22'!K114</f>
        <v>-752614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336501</v>
      </c>
      <c r="D124" s="408">
        <v>53392</v>
      </c>
      <c r="E124" s="408">
        <v>146084</v>
      </c>
      <c r="F124" s="408">
        <v>82200</v>
      </c>
      <c r="G124" s="408">
        <v>383668</v>
      </c>
      <c r="H124" s="408"/>
      <c r="I124" s="432"/>
      <c r="J124" s="432"/>
      <c r="K124" s="411">
        <f>SUM(C124:J124)</f>
        <v>1001845</v>
      </c>
      <c r="L124" s="408">
        <v>1087116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336501</v>
      </c>
      <c r="D127" s="411">
        <f t="shared" ref="D127:L127" si="14">SUM(D122:D126)</f>
        <v>53392</v>
      </c>
      <c r="E127" s="411">
        <f t="shared" si="14"/>
        <v>146084</v>
      </c>
      <c r="F127" s="411">
        <f t="shared" si="14"/>
        <v>82200</v>
      </c>
      <c r="G127" s="411">
        <f t="shared" si="14"/>
        <v>383668</v>
      </c>
      <c r="H127" s="411">
        <f t="shared" si="14"/>
        <v>0</v>
      </c>
      <c r="I127" s="411">
        <f t="shared" si="14"/>
        <v>0</v>
      </c>
      <c r="J127" s="411">
        <f t="shared" si="14"/>
        <v>0</v>
      </c>
      <c r="K127" s="411">
        <f t="shared" si="14"/>
        <v>1001845</v>
      </c>
      <c r="L127" s="411">
        <f t="shared" si="14"/>
        <v>1087116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336501</v>
      </c>
      <c r="D129" s="421">
        <f t="shared" ref="D129:L129" si="15">SUM(D120,D127,D128)</f>
        <v>53392</v>
      </c>
      <c r="E129" s="421">
        <f t="shared" si="15"/>
        <v>146084</v>
      </c>
      <c r="F129" s="421">
        <f t="shared" si="15"/>
        <v>82200</v>
      </c>
      <c r="G129" s="421">
        <f t="shared" si="15"/>
        <v>383668</v>
      </c>
      <c r="H129" s="421">
        <f t="shared" si="15"/>
        <v>0</v>
      </c>
      <c r="I129" s="421">
        <f t="shared" si="15"/>
        <v>0</v>
      </c>
      <c r="J129" s="421">
        <f t="shared" si="15"/>
        <v>0</v>
      </c>
      <c r="K129" s="421">
        <f t="shared" si="15"/>
        <v>1001845</v>
      </c>
      <c r="L129" s="421">
        <f t="shared" si="15"/>
        <v>1087116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336501</v>
      </c>
      <c r="D150" s="411">
        <f t="shared" ref="D150:K150" si="16">SUM(D129,D130,D138,D148,D149)</f>
        <v>53392</v>
      </c>
      <c r="E150" s="411">
        <f t="shared" si="16"/>
        <v>146084</v>
      </c>
      <c r="F150" s="411">
        <f t="shared" si="16"/>
        <v>82200</v>
      </c>
      <c r="G150" s="411">
        <f t="shared" si="16"/>
        <v>383668</v>
      </c>
      <c r="H150" s="411">
        <f t="shared" si="16"/>
        <v>0</v>
      </c>
      <c r="I150" s="411">
        <f t="shared" si="16"/>
        <v>0</v>
      </c>
      <c r="J150" s="411">
        <f t="shared" si="16"/>
        <v>0</v>
      </c>
      <c r="K150" s="411">
        <f t="shared" si="16"/>
        <v>1001845</v>
      </c>
      <c r="L150" s="411">
        <f>SUM(L129,L130,L138,L148,L149)</f>
        <v>1087116</v>
      </c>
    </row>
    <row r="151" spans="1:14" ht="12.75" customHeight="1" thickTop="1" x14ac:dyDescent="0.2">
      <c r="A151" s="2284" t="s">
        <v>1378</v>
      </c>
      <c r="B151" s="2285"/>
      <c r="C151" s="412"/>
      <c r="D151" s="412"/>
      <c r="E151" s="412"/>
      <c r="F151" s="412"/>
      <c r="G151" s="412"/>
      <c r="H151" s="412"/>
      <c r="I151" s="412"/>
      <c r="J151" s="409"/>
      <c r="K151" s="436">
        <f>'Revenues 9-14'!D275-'Expenditures 15-22'!K150</f>
        <v>-383712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538682</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538682</v>
      </c>
    </row>
    <row r="163" spans="1:14" ht="13.5" customHeight="1" thickTop="1" x14ac:dyDescent="0.2">
      <c r="A163" s="1774" t="s">
        <v>86</v>
      </c>
      <c r="B163" s="520" t="s">
        <v>39</v>
      </c>
      <c r="C163" s="409"/>
      <c r="D163" s="409"/>
      <c r="E163" s="409"/>
      <c r="F163" s="409"/>
      <c r="G163" s="409"/>
      <c r="H163" s="1804">
        <f>213343+27800+289576+6554</f>
        <v>537273</v>
      </c>
      <c r="I163" s="409"/>
      <c r="J163" s="409"/>
      <c r="K163" s="410">
        <f>SUM(C163:H163)</f>
        <v>537273</v>
      </c>
      <c r="L163" s="1804">
        <v>700000</v>
      </c>
    </row>
    <row r="164" spans="1:14" ht="33.75" customHeight="1" x14ac:dyDescent="0.2">
      <c r="A164" s="1774" t="s">
        <v>290</v>
      </c>
      <c r="B164" s="532" t="s">
        <v>32</v>
      </c>
      <c r="C164" s="409"/>
      <c r="D164" s="409"/>
      <c r="E164" s="409"/>
      <c r="F164" s="409"/>
      <c r="G164" s="409"/>
      <c r="H164" s="1807">
        <f>180000+295000+225000</f>
        <v>700000</v>
      </c>
      <c r="I164" s="409"/>
      <c r="J164" s="409"/>
      <c r="K164" s="410">
        <f>SUM(C164:J164)</f>
        <v>700000</v>
      </c>
      <c r="L164" s="1807"/>
    </row>
    <row r="165" spans="1:14" ht="13.5" customHeight="1" thickBot="1" x14ac:dyDescent="0.25">
      <c r="A165" s="1758" t="s">
        <v>865</v>
      </c>
      <c r="B165" s="533" t="s">
        <v>87</v>
      </c>
      <c r="C165" s="409"/>
      <c r="D165" s="409"/>
      <c r="E165" s="422"/>
      <c r="F165" s="409"/>
      <c r="G165" s="409"/>
      <c r="H165" s="1807">
        <v>2750</v>
      </c>
      <c r="I165" s="503"/>
      <c r="J165" s="409"/>
      <c r="K165" s="410">
        <f>SUM(C165:J165)</f>
        <v>2750</v>
      </c>
      <c r="L165" s="1807">
        <v>2000</v>
      </c>
    </row>
    <row r="166" spans="1:14" ht="12.75" customHeight="1" thickTop="1" thickBot="1" x14ac:dyDescent="0.25">
      <c r="A166" s="877" t="s">
        <v>724</v>
      </c>
      <c r="B166" s="464" t="s">
        <v>571</v>
      </c>
      <c r="C166" s="409"/>
      <c r="D166" s="409"/>
      <c r="E166" s="424">
        <f>SUM(E162,E163,E164,E165)</f>
        <v>0</v>
      </c>
      <c r="F166" s="409"/>
      <c r="G166" s="409"/>
      <c r="H166" s="421">
        <f>SUM(H162,H163,H164,H165)</f>
        <v>1240023</v>
      </c>
      <c r="I166" s="433"/>
      <c r="J166" s="409"/>
      <c r="K166" s="421">
        <f>SUM(K162,K163,K164,K165)</f>
        <v>1240023</v>
      </c>
      <c r="L166" s="421">
        <f>SUM(L162,L163,L164,L165)</f>
        <v>1240682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1240023</v>
      </c>
      <c r="I168" s="433"/>
      <c r="J168" s="409"/>
      <c r="K168" s="421">
        <f>SUM(K154,K166,K167)</f>
        <v>1240023</v>
      </c>
      <c r="L168" s="421">
        <f>SUM(L154,L166,L167)</f>
        <v>1240682</v>
      </c>
    </row>
    <row r="169" spans="1:14" ht="23.25" thickTop="1" x14ac:dyDescent="0.2">
      <c r="A169" s="1766" t="s">
        <v>1155</v>
      </c>
      <c r="B169" s="463"/>
      <c r="C169" s="409"/>
      <c r="D169" s="409"/>
      <c r="E169" s="409"/>
      <c r="F169" s="409"/>
      <c r="G169" s="409"/>
      <c r="H169" s="412"/>
      <c r="I169" s="409"/>
      <c r="J169" s="409"/>
      <c r="K169" s="436">
        <f>'Revenues 9-14'!E275-'Expenditures 15-22'!K168</f>
        <v>-16232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f>120949+37899+6056+49497+50162+25720+43872</f>
        <v>334155</v>
      </c>
      <c r="D176" s="408">
        <v>5866</v>
      </c>
      <c r="E176" s="408">
        <f>4410+223+5894+2776+4200</f>
        <v>17503</v>
      </c>
      <c r="F176" s="408">
        <f>18090+60602</f>
        <v>78692</v>
      </c>
      <c r="G176" s="408">
        <f>43+210698</f>
        <v>210741</v>
      </c>
      <c r="H176" s="408"/>
      <c r="I176" s="432"/>
      <c r="J176" s="432"/>
      <c r="K176" s="410">
        <f>SUM(C176:J176)</f>
        <v>646957</v>
      </c>
      <c r="L176" s="408">
        <v>645094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334155</v>
      </c>
      <c r="D178" s="421">
        <f t="shared" ref="D178:J178" si="17">SUM(D174,D176,D177)</f>
        <v>5866</v>
      </c>
      <c r="E178" s="421">
        <f t="shared" si="17"/>
        <v>17503</v>
      </c>
      <c r="F178" s="421">
        <f t="shared" si="17"/>
        <v>78692</v>
      </c>
      <c r="G178" s="421">
        <f t="shared" si="17"/>
        <v>210741</v>
      </c>
      <c r="H178" s="421">
        <f t="shared" si="17"/>
        <v>0</v>
      </c>
      <c r="I178" s="421">
        <f t="shared" si="17"/>
        <v>0</v>
      </c>
      <c r="J178" s="421">
        <f t="shared" si="17"/>
        <v>0</v>
      </c>
      <c r="K178" s="421">
        <f>SUM(K174,K176,K177)</f>
        <v>646957</v>
      </c>
      <c r="L178" s="421">
        <f>SUM(L174, L176:L177)</f>
        <v>645094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15397</v>
      </c>
      <c r="F183" s="409"/>
      <c r="G183" s="409"/>
      <c r="H183" s="408"/>
      <c r="I183" s="503"/>
      <c r="J183" s="409"/>
      <c r="K183" s="410">
        <f t="shared" si="18"/>
        <v>15397</v>
      </c>
      <c r="L183" s="408">
        <v>13500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15397</v>
      </c>
      <c r="F188" s="409"/>
      <c r="G188" s="409"/>
      <c r="H188" s="411">
        <f>SUM(H182:H187)</f>
        <v>0</v>
      </c>
      <c r="I188" s="503"/>
      <c r="J188" s="409"/>
      <c r="K188" s="411">
        <f>SUM(K182:K187)</f>
        <v>15397</v>
      </c>
      <c r="L188" s="411">
        <f>SUM(L182:L187)</f>
        <v>13500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15397</v>
      </c>
      <c r="F190" s="409"/>
      <c r="G190" s="409"/>
      <c r="H190" s="421">
        <f>SUM(H188,H189)</f>
        <v>0</v>
      </c>
      <c r="I190" s="503"/>
      <c r="J190" s="409"/>
      <c r="K190" s="421">
        <f>SUM(K188,K189)</f>
        <v>15397</v>
      </c>
      <c r="L190" s="421">
        <f>SUM(L188,L189)</f>
        <v>13500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334155</v>
      </c>
      <c r="D204" s="411">
        <f>SUM(D178,D179)</f>
        <v>5866</v>
      </c>
      <c r="E204" s="411">
        <f>SUM(E178,E179,E190)</f>
        <v>32900</v>
      </c>
      <c r="F204" s="411">
        <f>SUM(F178,F179)</f>
        <v>78692</v>
      </c>
      <c r="G204" s="411">
        <f>SUM(G178,G179)</f>
        <v>210741</v>
      </c>
      <c r="H204" s="411">
        <f>SUM(H178,H179,H190,H202,H203)</f>
        <v>0</v>
      </c>
      <c r="I204" s="411">
        <f>SUM(I178,I179)</f>
        <v>0</v>
      </c>
      <c r="J204" s="411">
        <f>SUM(J178,J179)</f>
        <v>0</v>
      </c>
      <c r="K204" s="410">
        <f>SUM(K178,K179,K190,K202,K203)</f>
        <v>662354</v>
      </c>
      <c r="L204" s="411">
        <f>SUM(L178,L179,L190,L202,L203)</f>
        <v>658594</v>
      </c>
    </row>
    <row r="205" spans="1:14" ht="23.25" thickTop="1" x14ac:dyDescent="0.2">
      <c r="A205" s="1766" t="s">
        <v>1155</v>
      </c>
      <c r="B205" s="463"/>
      <c r="C205" s="412"/>
      <c r="D205" s="412"/>
      <c r="E205" s="412"/>
      <c r="F205" s="412"/>
      <c r="G205" s="412"/>
      <c r="H205" s="412"/>
      <c r="I205" s="409"/>
      <c r="J205" s="409"/>
      <c r="K205" s="436">
        <f>'Revenues 9-14'!F275-'Expenditures 15-22'!K204</f>
        <v>-131206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68527+68405+52697</f>
        <v>189629</v>
      </c>
      <c r="E209" s="409"/>
      <c r="F209" s="409"/>
      <c r="G209" s="409"/>
      <c r="H209" s="409"/>
      <c r="I209" s="409"/>
      <c r="J209" s="409"/>
      <c r="K209" s="410">
        <f>D209</f>
        <v>189629</v>
      </c>
      <c r="L209" s="408">
        <v>175000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189629</v>
      </c>
      <c r="E223" s="409"/>
      <c r="F223" s="409"/>
      <c r="G223" s="409"/>
      <c r="H223" s="409"/>
      <c r="I223" s="409"/>
      <c r="J223" s="409"/>
      <c r="K223" s="411">
        <f>SUM(K209:K222)</f>
        <v>189629</v>
      </c>
      <c r="L223" s="411">
        <f>SUM(L209:L222)</f>
        <v>175000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25058+18462</f>
        <v>43520</v>
      </c>
      <c r="E260" s="409"/>
      <c r="F260" s="409"/>
      <c r="G260" s="409"/>
      <c r="H260" s="409"/>
      <c r="I260" s="409"/>
      <c r="J260" s="409"/>
      <c r="K260" s="416">
        <f t="shared" si="22"/>
        <v>43520</v>
      </c>
      <c r="L260" s="408">
        <v>43000</v>
      </c>
    </row>
    <row r="261" spans="1:12" x14ac:dyDescent="0.2">
      <c r="A261" s="1754" t="s">
        <v>1107</v>
      </c>
      <c r="B261" s="265">
        <v>2550</v>
      </c>
      <c r="C261" s="409"/>
      <c r="D261" s="408">
        <f>24659+5754</f>
        <v>30413</v>
      </c>
      <c r="E261" s="409"/>
      <c r="F261" s="409"/>
      <c r="G261" s="409"/>
      <c r="H261" s="409"/>
      <c r="I261" s="409"/>
      <c r="J261" s="409"/>
      <c r="K261" s="416">
        <f t="shared" si="22"/>
        <v>30413</v>
      </c>
      <c r="L261" s="408">
        <v>6000</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73933</v>
      </c>
      <c r="E264" s="409"/>
      <c r="F264" s="409"/>
      <c r="G264" s="409"/>
      <c r="H264" s="409"/>
      <c r="I264" s="409"/>
      <c r="J264" s="409"/>
      <c r="K264" s="411">
        <f>SUM(K257:K263)</f>
        <v>73933</v>
      </c>
      <c r="L264" s="411">
        <f>SUM(L257:L263)</f>
        <v>49000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73933</v>
      </c>
      <c r="E273" s="409"/>
      <c r="F273" s="409"/>
      <c r="G273" s="409"/>
      <c r="H273" s="409"/>
      <c r="I273" s="409"/>
      <c r="J273" s="409"/>
      <c r="K273" s="421">
        <f>SUM(K232,K237,K251,K255,K264,K271,K272)</f>
        <v>73933</v>
      </c>
      <c r="L273" s="421">
        <f>SUM(L232,L237,L251,L255,L264,L271,L272)</f>
        <v>49000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24000</v>
      </c>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24000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263562</v>
      </c>
      <c r="E288" s="409"/>
      <c r="F288" s="409"/>
      <c r="G288" s="409"/>
      <c r="H288" s="411">
        <f>H286</f>
        <v>0</v>
      </c>
      <c r="I288" s="409"/>
      <c r="J288" s="409"/>
      <c r="K288" s="411">
        <f>SUM(K223,K273,K274,K278,K286,K287)</f>
        <v>263562</v>
      </c>
      <c r="L288" s="411">
        <f>SUM(L223,L273,L274,L278,L286,L287)</f>
        <v>248000</v>
      </c>
    </row>
    <row r="289" spans="1:14" ht="23.25" thickTop="1" x14ac:dyDescent="0.2">
      <c r="A289" s="891" t="s">
        <v>1155</v>
      </c>
      <c r="B289" s="892"/>
      <c r="C289" s="409"/>
      <c r="D289" s="412"/>
      <c r="E289" s="409"/>
      <c r="F289" s="409"/>
      <c r="G289" s="409"/>
      <c r="H289" s="437"/>
      <c r="I289" s="409"/>
      <c r="J289" s="409"/>
      <c r="K289" s="436">
        <f>'Revenues 9-14'!G275-'Expenditures 15-22'!K288</f>
        <v>91770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2376974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56442</v>
      </c>
      <c r="F313" s="432"/>
      <c r="G313" s="432"/>
      <c r="H313" s="432"/>
      <c r="I313" s="432"/>
      <c r="J313" s="432"/>
      <c r="K313" s="1051">
        <f t="shared" ref="K313:K320" si="24">SUM(C313:J313)</f>
        <v>56442</v>
      </c>
      <c r="L313" s="432">
        <v>60000</v>
      </c>
      <c r="M313" s="899"/>
      <c r="N313" s="899"/>
    </row>
    <row r="314" spans="1:14" s="18" customFormat="1" x14ac:dyDescent="0.2">
      <c r="A314" s="881" t="s">
        <v>339</v>
      </c>
      <c r="B314" s="525" t="s">
        <v>320</v>
      </c>
      <c r="C314" s="432"/>
      <c r="D314" s="432"/>
      <c r="E314" s="432">
        <v>2477</v>
      </c>
      <c r="F314" s="432"/>
      <c r="G314" s="432"/>
      <c r="H314" s="432"/>
      <c r="I314" s="432"/>
      <c r="J314" s="432"/>
      <c r="K314" s="1051">
        <f t="shared" si="24"/>
        <v>2477</v>
      </c>
      <c r="L314" s="432">
        <v>2500</v>
      </c>
      <c r="M314" s="899"/>
      <c r="N314" s="899"/>
    </row>
    <row r="315" spans="1:14" s="18" customFormat="1" x14ac:dyDescent="0.2">
      <c r="A315" s="881" t="s">
        <v>272</v>
      </c>
      <c r="B315" s="525" t="s">
        <v>321</v>
      </c>
      <c r="C315" s="432"/>
      <c r="D315" s="432"/>
      <c r="E315" s="432">
        <v>49722</v>
      </c>
      <c r="F315" s="432"/>
      <c r="G315" s="432"/>
      <c r="H315" s="432"/>
      <c r="I315" s="432"/>
      <c r="J315" s="432"/>
      <c r="K315" s="1051">
        <f t="shared" si="24"/>
        <v>49722</v>
      </c>
      <c r="L315" s="432">
        <v>55000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13740</v>
      </c>
      <c r="F318" s="432"/>
      <c r="G318" s="432"/>
      <c r="H318" s="432"/>
      <c r="I318" s="432"/>
      <c r="J318" s="432"/>
      <c r="K318" s="1051">
        <f t="shared" si="24"/>
        <v>13740</v>
      </c>
      <c r="L318" s="432">
        <v>14300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13424</v>
      </c>
      <c r="F320" s="432"/>
      <c r="G320" s="432"/>
      <c r="H320" s="432"/>
      <c r="I320" s="432"/>
      <c r="J320" s="432"/>
      <c r="K320" s="1051">
        <f t="shared" si="24"/>
        <v>13424</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135805</v>
      </c>
      <c r="F323" s="1052">
        <f t="shared" si="25"/>
        <v>0</v>
      </c>
      <c r="G323" s="1052">
        <f t="shared" si="25"/>
        <v>0</v>
      </c>
      <c r="H323" s="1052">
        <f t="shared" si="25"/>
        <v>0</v>
      </c>
      <c r="I323" s="1052">
        <f t="shared" si="25"/>
        <v>0</v>
      </c>
      <c r="J323" s="1052">
        <f t="shared" si="25"/>
        <v>0</v>
      </c>
      <c r="K323" s="1052">
        <f>SUM(K312:K322)</f>
        <v>135805</v>
      </c>
      <c r="L323" s="1052">
        <f>SUM(L312:L322)</f>
        <v>146800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135805</v>
      </c>
      <c r="F331" s="1052">
        <f t="shared" si="26"/>
        <v>0</v>
      </c>
      <c r="G331" s="1052">
        <f t="shared" si="26"/>
        <v>0</v>
      </c>
      <c r="H331" s="1052">
        <f>SUM(H323,H329)</f>
        <v>0</v>
      </c>
      <c r="I331" s="1052">
        <f t="shared" si="26"/>
        <v>0</v>
      </c>
      <c r="J331" s="1052">
        <f t="shared" si="26"/>
        <v>0</v>
      </c>
      <c r="K331" s="1052">
        <f>SUM(K323,K329)</f>
        <v>135805</v>
      </c>
      <c r="L331" s="421">
        <f>SUM(L323,L329,L330)</f>
        <v>146800</v>
      </c>
    </row>
    <row r="332" spans="1:14" ht="12.75" customHeight="1" thickTop="1" x14ac:dyDescent="0.2">
      <c r="A332" s="2284" t="s">
        <v>1155</v>
      </c>
      <c r="B332" s="2285"/>
      <c r="C332" s="409"/>
      <c r="D332" s="409"/>
      <c r="E332" s="409"/>
      <c r="F332" s="409"/>
      <c r="G332" s="409"/>
      <c r="H332" s="409"/>
      <c r="I332" s="409"/>
      <c r="J332" s="409"/>
      <c r="K332" s="1055">
        <f>'Revenues 9-14'!J275-'Expenditures 15-22'!K331</f>
        <v>104454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12588</v>
      </c>
      <c r="F337" s="408"/>
      <c r="G337" s="408"/>
      <c r="H337" s="408"/>
      <c r="I337" s="432"/>
      <c r="J337" s="432"/>
      <c r="K337" s="410">
        <f>SUM(C337:J337)</f>
        <v>12588</v>
      </c>
      <c r="L337" s="408">
        <v>10000</v>
      </c>
    </row>
    <row r="338" spans="1:14" x14ac:dyDescent="0.2">
      <c r="A338" s="1754" t="s">
        <v>219</v>
      </c>
      <c r="B338" s="265">
        <v>2540</v>
      </c>
      <c r="C338" s="408"/>
      <c r="D338" s="408"/>
      <c r="E338" s="408"/>
      <c r="F338" s="408"/>
      <c r="G338" s="408"/>
      <c r="H338" s="408"/>
      <c r="I338" s="432"/>
      <c r="J338" s="432"/>
      <c r="K338" s="410">
        <f>SUM(C338:J338)</f>
        <v>0</v>
      </c>
      <c r="L338" s="408">
        <v>7521</v>
      </c>
    </row>
    <row r="339" spans="1:14" ht="12.75" customHeight="1" thickBot="1" x14ac:dyDescent="0.25">
      <c r="A339" s="877" t="s">
        <v>815</v>
      </c>
      <c r="B339" s="464" t="s">
        <v>36</v>
      </c>
      <c r="C339" s="411">
        <f>SUM(C337:C338)</f>
        <v>0</v>
      </c>
      <c r="D339" s="411">
        <f t="shared" ref="D339:L339" si="27">SUM(D337:D338)</f>
        <v>0</v>
      </c>
      <c r="E339" s="411">
        <f t="shared" si="27"/>
        <v>12588</v>
      </c>
      <c r="F339" s="411">
        <f t="shared" si="27"/>
        <v>0</v>
      </c>
      <c r="G339" s="411">
        <f t="shared" si="27"/>
        <v>0</v>
      </c>
      <c r="H339" s="411">
        <f t="shared" si="27"/>
        <v>0</v>
      </c>
      <c r="I339" s="411">
        <f t="shared" si="27"/>
        <v>0</v>
      </c>
      <c r="J339" s="411">
        <f t="shared" si="27"/>
        <v>0</v>
      </c>
      <c r="K339" s="411">
        <f t="shared" si="27"/>
        <v>12588</v>
      </c>
      <c r="L339" s="411">
        <f t="shared" si="27"/>
        <v>17521</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12588</v>
      </c>
      <c r="F341" s="411">
        <f t="shared" si="28"/>
        <v>0</v>
      </c>
      <c r="G341" s="411">
        <f t="shared" si="28"/>
        <v>0</v>
      </c>
      <c r="H341" s="411">
        <f t="shared" si="28"/>
        <v>0</v>
      </c>
      <c r="I341" s="411">
        <f t="shared" si="28"/>
        <v>0</v>
      </c>
      <c r="J341" s="411">
        <f t="shared" si="28"/>
        <v>0</v>
      </c>
      <c r="K341" s="411">
        <f t="shared" si="28"/>
        <v>12588</v>
      </c>
      <c r="L341" s="411">
        <f t="shared" si="28"/>
        <v>17521</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12588</v>
      </c>
      <c r="F354" s="411">
        <f t="shared" si="29"/>
        <v>0</v>
      </c>
      <c r="G354" s="411">
        <f t="shared" si="29"/>
        <v>0</v>
      </c>
      <c r="H354" s="411">
        <f t="shared" si="29"/>
        <v>0</v>
      </c>
      <c r="I354" s="411">
        <f t="shared" si="29"/>
        <v>0</v>
      </c>
      <c r="J354" s="411">
        <f t="shared" si="29"/>
        <v>0</v>
      </c>
      <c r="K354" s="411">
        <f t="shared" si="29"/>
        <v>12588</v>
      </c>
      <c r="L354" s="411">
        <f>SUM(L341,L344,L352,L353)</f>
        <v>17521</v>
      </c>
    </row>
    <row r="355" spans="1:14" ht="23.25" thickTop="1" x14ac:dyDescent="0.2">
      <c r="A355" s="1793" t="s">
        <v>1155</v>
      </c>
      <c r="B355" s="465"/>
      <c r="C355" s="428"/>
      <c r="D355" s="428"/>
      <c r="E355" s="415"/>
      <c r="F355" s="415"/>
      <c r="G355" s="415"/>
      <c r="H355" s="415"/>
      <c r="I355" s="415"/>
      <c r="J355" s="413"/>
      <c r="K355" s="410">
        <f>'Revenues 9-14'!K275-'Expenditures 15-22'!K354</f>
        <v>37770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2894670</v>
      </c>
      <c r="C4" s="508">
        <v>1625750</v>
      </c>
      <c r="D4" s="557">
        <f>B4-C4</f>
        <v>1268920</v>
      </c>
      <c r="E4" s="508">
        <v>2926042</v>
      </c>
      <c r="F4" s="557">
        <f>E4-C4</f>
        <v>1300292</v>
      </c>
    </row>
    <row r="5" spans="1:6" ht="13.7" customHeight="1" x14ac:dyDescent="0.2">
      <c r="A5" s="541" t="s">
        <v>1016</v>
      </c>
      <c r="B5" s="556">
        <f>'Revenues 9-14'!D5</f>
        <v>499081</v>
      </c>
      <c r="C5" s="508">
        <v>280302</v>
      </c>
      <c r="D5" s="557">
        <f t="shared" ref="D5:D18" si="0">B5-C5</f>
        <v>218779</v>
      </c>
      <c r="E5" s="508">
        <v>504490</v>
      </c>
      <c r="F5" s="557">
        <f>E5-C5</f>
        <v>224188</v>
      </c>
    </row>
    <row r="6" spans="1:6" ht="13.7" customHeight="1" x14ac:dyDescent="0.2">
      <c r="A6" s="541" t="s">
        <v>472</v>
      </c>
      <c r="B6" s="556">
        <f>'Revenues 9-14'!E5</f>
        <v>599858</v>
      </c>
      <c r="C6" s="508">
        <v>421208</v>
      </c>
      <c r="D6" s="557">
        <f t="shared" si="0"/>
        <v>178650</v>
      </c>
      <c r="E6" s="508">
        <v>758097</v>
      </c>
      <c r="F6" s="557">
        <f t="shared" ref="F6:F18" si="1">E6-C6</f>
        <v>336889</v>
      </c>
    </row>
    <row r="7" spans="1:6" ht="13.7" customHeight="1" x14ac:dyDescent="0.2">
      <c r="A7" s="541" t="s">
        <v>161</v>
      </c>
      <c r="B7" s="556">
        <f>'Revenues 9-14'!F5</f>
        <v>199631</v>
      </c>
      <c r="C7" s="508">
        <v>112120</v>
      </c>
      <c r="D7" s="557">
        <f t="shared" si="0"/>
        <v>87511</v>
      </c>
      <c r="E7" s="508">
        <v>201796</v>
      </c>
      <c r="F7" s="557">
        <f t="shared" si="1"/>
        <v>89676</v>
      </c>
    </row>
    <row r="8" spans="1:6" ht="13.7" customHeight="1" x14ac:dyDescent="0.2">
      <c r="A8" s="541" t="s">
        <v>1380</v>
      </c>
      <c r="B8" s="556">
        <f>'Revenues 9-14'!G5</f>
        <v>56804</v>
      </c>
      <c r="C8" s="508">
        <v>32230</v>
      </c>
      <c r="D8" s="557">
        <f t="shared" si="0"/>
        <v>24574</v>
      </c>
      <c r="E8" s="508">
        <v>58006</v>
      </c>
      <c r="F8" s="557">
        <f t="shared" si="1"/>
        <v>25776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49908</v>
      </c>
      <c r="C10" s="508">
        <v>28029</v>
      </c>
      <c r="D10" s="557">
        <f t="shared" si="0"/>
        <v>21879</v>
      </c>
      <c r="E10" s="508">
        <v>50449</v>
      </c>
      <c r="F10" s="557">
        <f t="shared" si="1"/>
        <v>22420</v>
      </c>
    </row>
    <row r="11" spans="1:6" x14ac:dyDescent="0.2">
      <c r="A11" s="541" t="s">
        <v>470</v>
      </c>
      <c r="B11" s="556">
        <f>'Revenues 9-14'!J5</f>
        <v>240182</v>
      </c>
      <c r="C11" s="508">
        <v>126124</v>
      </c>
      <c r="D11" s="557">
        <f t="shared" si="0"/>
        <v>114058</v>
      </c>
      <c r="E11" s="508">
        <v>227000</v>
      </c>
      <c r="F11" s="557">
        <f t="shared" si="1"/>
        <v>100876</v>
      </c>
    </row>
    <row r="12" spans="1:6" ht="13.7" customHeight="1" x14ac:dyDescent="0.2">
      <c r="A12" s="541" t="s">
        <v>163</v>
      </c>
      <c r="B12" s="556">
        <f>'Revenues 9-14'!K5</f>
        <v>49908</v>
      </c>
      <c r="C12" s="508">
        <v>28029</v>
      </c>
      <c r="D12" s="557">
        <f t="shared" si="0"/>
        <v>21879</v>
      </c>
      <c r="E12" s="508">
        <v>50449</v>
      </c>
      <c r="F12" s="557">
        <f t="shared" si="1"/>
        <v>22420</v>
      </c>
    </row>
    <row r="13" spans="1:6" ht="13.7" customHeight="1" x14ac:dyDescent="0.2">
      <c r="A13" s="541" t="s">
        <v>1090</v>
      </c>
      <c r="B13" s="556">
        <f>SUM('Revenues 9-14'!C6:D6)</f>
        <v>49908</v>
      </c>
      <c r="C13" s="508">
        <v>28029</v>
      </c>
      <c r="D13" s="557">
        <f t="shared" si="0"/>
        <v>21879</v>
      </c>
      <c r="E13" s="508">
        <v>50449</v>
      </c>
      <c r="F13" s="557">
        <f t="shared" si="1"/>
        <v>22420</v>
      </c>
    </row>
    <row r="14" spans="1:6" ht="13.7" customHeight="1" x14ac:dyDescent="0.2">
      <c r="A14" s="541" t="s">
        <v>471</v>
      </c>
      <c r="B14" s="556">
        <f>SUM('Revenues 9-14'!C7:D7,'Revenues 9-14'!F7:H7)</f>
        <v>39926</v>
      </c>
      <c r="C14" s="508">
        <v>22424</v>
      </c>
      <c r="D14" s="557">
        <f t="shared" si="0"/>
        <v>17502</v>
      </c>
      <c r="E14" s="508">
        <v>40359</v>
      </c>
      <c r="F14" s="557">
        <f t="shared" si="1"/>
        <v>17935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42876</v>
      </c>
      <c r="C16" s="508">
        <v>25003</v>
      </c>
      <c r="D16" s="557">
        <f t="shared" si="0"/>
        <v>17873</v>
      </c>
      <c r="E16" s="508">
        <v>45001</v>
      </c>
      <c r="F16" s="557">
        <f t="shared" si="1"/>
        <v>19998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4722752</v>
      </c>
      <c r="C19" s="558">
        <f>SUM(C4:C18)</f>
        <v>2729248</v>
      </c>
      <c r="D19" s="558">
        <f>SUM(D4:D18)</f>
        <v>1993504</v>
      </c>
      <c r="E19" s="558">
        <f>SUM(E4:E18)</f>
        <v>4912138</v>
      </c>
      <c r="F19" s="558">
        <f>SUM(F4:F18)</f>
        <v>2182890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70" t="s">
        <v>1990</v>
      </c>
      <c r="D2" s="1570" t="s">
        <v>1991</v>
      </c>
      <c r="E2" s="1570" t="s">
        <v>1992</v>
      </c>
      <c r="F2" s="1570"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39351</v>
      </c>
      <c r="C31" s="1092">
        <v>4005000</v>
      </c>
      <c r="D31" s="1551">
        <v>4</v>
      </c>
      <c r="E31" s="1092">
        <v>2365000</v>
      </c>
      <c r="F31" s="1092"/>
      <c r="G31" s="1092">
        <v>-120000</v>
      </c>
      <c r="H31" s="1092">
        <v>180000</v>
      </c>
      <c r="I31" s="1093">
        <f>((E31+F31)-H31)+G31</f>
        <v>2065000</v>
      </c>
      <c r="J31" s="1092">
        <v>2065000</v>
      </c>
      <c r="K31" s="117"/>
    </row>
    <row r="32" spans="1:11" ht="12" customHeight="1" x14ac:dyDescent="0.2">
      <c r="A32" s="1094" t="s">
        <v>2114</v>
      </c>
      <c r="B32" s="650">
        <v>40725</v>
      </c>
      <c r="C32" s="1092">
        <v>1500000</v>
      </c>
      <c r="D32" s="1551">
        <v>8</v>
      </c>
      <c r="E32" s="1092">
        <v>1050000</v>
      </c>
      <c r="F32" s="1092"/>
      <c r="G32" s="1092"/>
      <c r="H32" s="1092">
        <v>295000</v>
      </c>
      <c r="I32" s="1093">
        <f>((E32+F32)-H32)+G32</f>
        <v>755000</v>
      </c>
      <c r="J32" s="1092">
        <v>755000</v>
      </c>
      <c r="K32" s="117"/>
    </row>
    <row r="33" spans="1:11" ht="12" customHeight="1" x14ac:dyDescent="0.2">
      <c r="A33" s="1094" t="s">
        <v>2115</v>
      </c>
      <c r="B33" s="650">
        <v>41061</v>
      </c>
      <c r="C33" s="1092">
        <v>9000000</v>
      </c>
      <c r="D33" s="1551">
        <v>9</v>
      </c>
      <c r="E33" s="1092">
        <v>8100000</v>
      </c>
      <c r="F33" s="1092"/>
      <c r="G33" s="1092"/>
      <c r="H33" s="1092">
        <v>225000</v>
      </c>
      <c r="I33" s="1093">
        <f t="shared" ref="I33:I48" si="1">((E33+F33)-H33)+G33</f>
        <v>7875000</v>
      </c>
      <c r="J33" s="1092">
        <v>7581094</v>
      </c>
      <c r="K33" s="117"/>
    </row>
    <row r="34" spans="1:11" ht="12" customHeight="1" x14ac:dyDescent="0.2">
      <c r="A34" s="1094" t="s">
        <v>2116</v>
      </c>
      <c r="B34" s="650">
        <v>41814</v>
      </c>
      <c r="C34" s="1092">
        <v>3625000</v>
      </c>
      <c r="D34" s="1551">
        <v>9</v>
      </c>
      <c r="E34" s="1092">
        <v>3625000</v>
      </c>
      <c r="F34" s="1092"/>
      <c r="G34" s="1092"/>
      <c r="H34" s="1092"/>
      <c r="I34" s="1093">
        <f t="shared" si="1"/>
        <v>3625000</v>
      </c>
      <c r="J34" s="1092">
        <v>3625000</v>
      </c>
      <c r="K34" s="116"/>
    </row>
    <row r="35" spans="1:11" ht="12" customHeight="1" x14ac:dyDescent="0.2">
      <c r="A35" s="1094" t="s">
        <v>2117</v>
      </c>
      <c r="B35" s="650">
        <v>41778</v>
      </c>
      <c r="C35" s="1095">
        <v>166760</v>
      </c>
      <c r="D35" s="1551">
        <v>7</v>
      </c>
      <c r="E35" s="1095">
        <v>42225</v>
      </c>
      <c r="F35" s="1095"/>
      <c r="G35" s="1095">
        <v>-42225</v>
      </c>
      <c r="H35" s="1095"/>
      <c r="I35" s="1093">
        <f t="shared" si="1"/>
        <v>0</v>
      </c>
      <c r="J35" s="1095"/>
      <c r="K35" s="116"/>
    </row>
    <row r="36" spans="1:11" ht="12" customHeight="1" x14ac:dyDescent="0.2">
      <c r="A36" s="1094" t="s">
        <v>2118</v>
      </c>
      <c r="B36" s="650">
        <v>42422</v>
      </c>
      <c r="C36" s="1092">
        <v>360000</v>
      </c>
      <c r="D36" s="1551">
        <v>1</v>
      </c>
      <c r="E36" s="1092">
        <v>360000</v>
      </c>
      <c r="F36" s="1092"/>
      <c r="G36" s="1092"/>
      <c r="H36" s="1092"/>
      <c r="I36" s="1093">
        <f t="shared" si="1"/>
        <v>360000</v>
      </c>
      <c r="J36" s="1092">
        <v>360000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18656760</v>
      </c>
      <c r="D49" s="1550"/>
      <c r="E49" s="1093">
        <f t="shared" ref="E49:J49" si="2">SUM(E31:E48)</f>
        <v>15542225</v>
      </c>
      <c r="F49" s="1093">
        <f t="shared" si="2"/>
        <v>0</v>
      </c>
      <c r="G49" s="1093">
        <f t="shared" si="2"/>
        <v>-162225</v>
      </c>
      <c r="H49" s="1093">
        <f t="shared" si="2"/>
        <v>700000</v>
      </c>
      <c r="I49" s="1093">
        <f t="shared" si="2"/>
        <v>14680000</v>
      </c>
      <c r="J49" s="1093">
        <f t="shared" si="2"/>
        <v>14386094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2119</v>
      </c>
      <c r="G52" s="2342"/>
      <c r="H52" s="117"/>
      <c r="I52" s="117"/>
      <c r="J52" s="120"/>
    </row>
    <row r="53" spans="1:11" ht="11.25" customHeight="1" x14ac:dyDescent="0.2">
      <c r="A53" s="745" t="s">
        <v>1064</v>
      </c>
      <c r="B53" s="124" t="s">
        <v>1105</v>
      </c>
      <c r="C53" s="120"/>
      <c r="D53" s="116"/>
      <c r="E53" s="123" t="s">
        <v>576</v>
      </c>
      <c r="F53" s="2343" t="s">
        <v>2120</v>
      </c>
      <c r="G53" s="2344"/>
      <c r="H53" s="117"/>
      <c r="I53" s="117"/>
      <c r="J53" s="120"/>
    </row>
    <row r="54" spans="1:11" ht="11.25" customHeight="1" x14ac:dyDescent="0.2">
      <c r="A54" s="746" t="s">
        <v>1065</v>
      </c>
      <c r="B54" s="122" t="s">
        <v>1106</v>
      </c>
      <c r="C54" s="120"/>
      <c r="D54" s="116"/>
      <c r="E54" s="123" t="s">
        <v>577</v>
      </c>
      <c r="F54" s="2343" t="s">
        <v>2121</v>
      </c>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6" t="s">
        <v>1055</v>
      </c>
      <c r="G2" s="1827" t="s">
        <v>100</v>
      </c>
      <c r="H2" s="1827" t="s">
        <v>471</v>
      </c>
      <c r="I2" s="1827" t="s">
        <v>1354</v>
      </c>
      <c r="J2" s="1827" t="s">
        <v>1000</v>
      </c>
      <c r="K2" s="1827" t="s">
        <v>144</v>
      </c>
    </row>
    <row r="3" spans="1:11" x14ac:dyDescent="0.2">
      <c r="A3" s="2359" t="s">
        <v>1998</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39926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4160</v>
      </c>
    </row>
    <row r="8" spans="1:11" x14ac:dyDescent="0.2">
      <c r="A8" s="643" t="s">
        <v>401</v>
      </c>
      <c r="B8" s="1831"/>
      <c r="C8" s="1831"/>
      <c r="D8" s="1831"/>
      <c r="E8" s="1832"/>
      <c r="F8" s="1139" t="s">
        <v>995</v>
      </c>
      <c r="G8" s="564"/>
      <c r="H8" s="564"/>
      <c r="I8" s="564"/>
      <c r="J8" s="1205">
        <v>623851</v>
      </c>
      <c r="K8" s="1183"/>
    </row>
    <row r="9" spans="1:11" x14ac:dyDescent="0.2">
      <c r="A9" s="643" t="s">
        <v>144</v>
      </c>
      <c r="B9" s="1831"/>
      <c r="C9" s="1831"/>
      <c r="D9" s="1831"/>
      <c r="E9" s="1832"/>
      <c r="F9" s="255" t="s">
        <v>997</v>
      </c>
      <c r="G9" s="564"/>
      <c r="H9" s="565"/>
      <c r="I9" s="565"/>
      <c r="J9" s="1203"/>
      <c r="K9" s="1205">
        <v>12493</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39926</v>
      </c>
      <c r="I12" s="560">
        <f>SUM(I5:I11)</f>
        <v>0</v>
      </c>
      <c r="J12" s="560">
        <f>SUM(J5:J11)</f>
        <v>623851</v>
      </c>
      <c r="K12" s="560">
        <f>SUM(K5:K11)</f>
        <v>16653</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716102</v>
      </c>
      <c r="I14" s="565"/>
      <c r="J14" s="1173"/>
      <c r="K14" s="1205">
        <v>40337</v>
      </c>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v>537272</v>
      </c>
      <c r="K18" s="1191"/>
    </row>
    <row r="19" spans="1:11" ht="25.5" customHeight="1" x14ac:dyDescent="0.2">
      <c r="A19" s="2384" t="s">
        <v>2000</v>
      </c>
      <c r="B19" s="2384"/>
      <c r="C19" s="2384"/>
      <c r="D19" s="2384"/>
      <c r="E19" s="2385"/>
      <c r="F19" s="256" t="s">
        <v>1086</v>
      </c>
      <c r="G19" s="564"/>
      <c r="H19" s="564"/>
      <c r="I19" s="564"/>
      <c r="J19" s="1205">
        <v>700000</v>
      </c>
      <c r="K19" s="1191"/>
    </row>
    <row r="20" spans="1:11" ht="12.75" customHeight="1" x14ac:dyDescent="0.2">
      <c r="A20" s="2386" t="s">
        <v>1840</v>
      </c>
      <c r="B20" s="2387"/>
      <c r="C20" s="2387"/>
      <c r="D20" s="2387"/>
      <c r="E20" s="2388"/>
      <c r="F20" s="256" t="s">
        <v>1087</v>
      </c>
      <c r="G20" s="564"/>
      <c r="H20" s="564"/>
      <c r="I20" s="564"/>
      <c r="J20" s="1205">
        <v>2750</v>
      </c>
      <c r="K20" s="1191"/>
    </row>
    <row r="21" spans="1:11" ht="12.75" customHeight="1" thickBot="1" x14ac:dyDescent="0.25">
      <c r="A21" s="1200" t="s">
        <v>724</v>
      </c>
      <c r="B21" s="1198"/>
      <c r="C21" s="1198"/>
      <c r="D21" s="1198"/>
      <c r="E21" s="1198"/>
      <c r="F21" s="545"/>
      <c r="G21" s="1188"/>
      <c r="H21" s="1199"/>
      <c r="I21" s="1199"/>
      <c r="J21" s="1204">
        <f>SUM(J18:J20)</f>
        <v>1240022</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716102</v>
      </c>
      <c r="I23" s="560">
        <f>SUM(I14:I16,I21,I22)</f>
        <v>0</v>
      </c>
      <c r="J23" s="560">
        <f>SUM(J14:J16,J21,J22)</f>
        <v>1240022</v>
      </c>
      <c r="K23" s="560">
        <f>SUM(K14:K16,K21,K22)</f>
        <v>40337</v>
      </c>
    </row>
    <row r="24" spans="1:11" ht="12.75" customHeight="1" thickTop="1" thickBot="1" x14ac:dyDescent="0.25">
      <c r="A24" s="1232" t="s">
        <v>1999</v>
      </c>
      <c r="B24" s="1200"/>
      <c r="C24" s="1200"/>
      <c r="D24" s="1200"/>
      <c r="E24" s="1234"/>
      <c r="F24" s="1235"/>
      <c r="G24" s="1207">
        <f>SUM(G3,G12)-G23</f>
        <v>0</v>
      </c>
      <c r="H24" s="1207">
        <f>SUM(H3,H12)-H23</f>
        <v>-676176</v>
      </c>
      <c r="I24" s="1207">
        <f>SUM(I3,I12)-I23</f>
        <v>0</v>
      </c>
      <c r="J24" s="1207">
        <f>SUM(J3,J12)-J23</f>
        <v>-616171</v>
      </c>
      <c r="K24" s="1207">
        <f>SUM(K3,K12)-K23</f>
        <v>-23684</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-676176</v>
      </c>
      <c r="I26" s="1209">
        <f>I24-I25</f>
        <v>0</v>
      </c>
      <c r="J26" s="1209">
        <f>J24-J25</f>
        <v>-616171</v>
      </c>
      <c r="K26" s="1209">
        <f>K24-K25</f>
        <v>-23684</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&amp;F&amp;RThe notes to the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186182</v>
      </c>
      <c r="D5" s="634"/>
      <c r="E5" s="634"/>
      <c r="F5" s="1057">
        <f>(C5+D5)-E5</f>
        <v>186182</v>
      </c>
      <c r="G5" s="630"/>
      <c r="H5" s="636"/>
      <c r="I5" s="636"/>
      <c r="J5" s="636"/>
      <c r="K5" s="641"/>
      <c r="L5" s="1056">
        <f>F5-K5</f>
        <v>186182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45795405</v>
      </c>
      <c r="D8" s="635"/>
      <c r="E8" s="635"/>
      <c r="F8" s="1057">
        <f>(C8+D8)-E8</f>
        <v>45795405</v>
      </c>
      <c r="G8" s="631">
        <v>50</v>
      </c>
      <c r="H8" s="571">
        <v>5875905</v>
      </c>
      <c r="I8" s="571">
        <v>931621</v>
      </c>
      <c r="J8" s="571"/>
      <c r="K8" s="1056">
        <f>(H8+I8)-J8</f>
        <v>6807526</v>
      </c>
      <c r="L8" s="1056">
        <f>F8-K8</f>
        <v>38987879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146372</v>
      </c>
      <c r="D10" s="1058"/>
      <c r="E10" s="1058"/>
      <c r="F10" s="1059">
        <f>(C10+D10)-E10</f>
        <v>146372</v>
      </c>
      <c r="G10" s="631">
        <v>20</v>
      </c>
      <c r="H10" s="1060">
        <v>113595</v>
      </c>
      <c r="I10" s="1060">
        <v>5388</v>
      </c>
      <c r="J10" s="1060"/>
      <c r="K10" s="1056">
        <f>(H10+I10)-J10</f>
        <v>118983</v>
      </c>
      <c r="L10" s="1056">
        <f>F10-K10</f>
        <v>27389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1729819</v>
      </c>
      <c r="D12" s="635"/>
      <c r="E12" s="635"/>
      <c r="F12" s="1057">
        <f>(C12+D12)-E12</f>
        <v>1729819</v>
      </c>
      <c r="G12" s="631">
        <v>10</v>
      </c>
      <c r="H12" s="571">
        <v>1496383</v>
      </c>
      <c r="I12" s="571">
        <v>70661</v>
      </c>
      <c r="J12" s="571"/>
      <c r="K12" s="1056">
        <f>(H12+I12)-J12</f>
        <v>1567044</v>
      </c>
      <c r="L12" s="1056">
        <f>F12-K12</f>
        <v>162775</v>
      </c>
    </row>
    <row r="13" spans="1:14" ht="14.25" thickTop="1" thickBot="1" x14ac:dyDescent="0.25">
      <c r="A13" s="646" t="s">
        <v>1312</v>
      </c>
      <c r="B13" s="284">
        <v>252</v>
      </c>
      <c r="C13" s="635">
        <v>971690</v>
      </c>
      <c r="D13" s="635">
        <v>14500</v>
      </c>
      <c r="E13" s="635"/>
      <c r="F13" s="1057">
        <f>(C13+D13)-E13</f>
        <v>986190</v>
      </c>
      <c r="G13" s="631">
        <v>5</v>
      </c>
      <c r="H13" s="571">
        <v>930598</v>
      </c>
      <c r="I13" s="571">
        <v>16918</v>
      </c>
      <c r="J13" s="571"/>
      <c r="K13" s="1056">
        <f>(H13+I13)-J13</f>
        <v>947516</v>
      </c>
      <c r="L13" s="1056">
        <f>F13-K13</f>
        <v>38674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405739</v>
      </c>
      <c r="E15" s="635"/>
      <c r="F15" s="1057">
        <f>(C15+D15)-E15</f>
        <v>405739</v>
      </c>
      <c r="G15" s="632" t="s">
        <v>1008</v>
      </c>
      <c r="H15" s="633"/>
      <c r="I15" s="633"/>
      <c r="J15" s="633"/>
      <c r="K15" s="633"/>
      <c r="L15" s="1056">
        <f>F15-K15</f>
        <v>405739</v>
      </c>
    </row>
    <row r="16" spans="1:14" ht="15" customHeight="1" thickTop="1" thickBot="1" x14ac:dyDescent="0.25">
      <c r="A16" s="830" t="s">
        <v>729</v>
      </c>
      <c r="B16" s="864">
        <v>200</v>
      </c>
      <c r="C16" s="637">
        <f>SUM(C3,C5:C6,C8:C10,C12:C15)</f>
        <v>48829468</v>
      </c>
      <c r="D16" s="637">
        <f>SUM(D3,D5:D6,D8:D10,D12:D15)</f>
        <v>420239</v>
      </c>
      <c r="E16" s="637">
        <f>SUM(E3,E5:E6,E8:E10,E12:E15)</f>
        <v>0</v>
      </c>
      <c r="F16" s="637">
        <f>SUM(F3,F5:F6,F8:F10,F12:F15)</f>
        <v>49249707</v>
      </c>
      <c r="G16" s="631"/>
      <c r="H16" s="637">
        <f>SUM(H3,H6,H8:H10,H12:H14,)</f>
        <v>8416481</v>
      </c>
      <c r="I16" s="637">
        <f>SUM(I3,I6,I8:I10,I12:I14,)</f>
        <v>1024588</v>
      </c>
      <c r="J16" s="637">
        <f>SUM(J3,J6,J8:J10,J12:J14,)</f>
        <v>0</v>
      </c>
      <c r="K16" s="1057">
        <f>(H16+I16)-J16</f>
        <v>9441069</v>
      </c>
      <c r="L16" s="1057">
        <f>F16-K16</f>
        <v>39808638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1024588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&amp;F&amp;RThe notes to the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8133271</v>
      </c>
      <c r="G8" s="355"/>
    </row>
    <row r="9" spans="1:7" ht="12" customHeight="1" x14ac:dyDescent="0.2">
      <c r="A9" s="357" t="s">
        <v>528</v>
      </c>
      <c r="B9" s="934" t="s">
        <v>1805</v>
      </c>
      <c r="C9" s="356"/>
      <c r="D9" s="357" t="s">
        <v>580</v>
      </c>
      <c r="E9" s="575"/>
      <c r="F9" s="936">
        <f>'Expenditures 15-22'!K150</f>
        <v>1001845</v>
      </c>
      <c r="G9" s="937"/>
    </row>
    <row r="10" spans="1:7" ht="12" customHeight="1" x14ac:dyDescent="0.2">
      <c r="A10" s="357" t="s">
        <v>578</v>
      </c>
      <c r="B10" s="934" t="s">
        <v>1806</v>
      </c>
      <c r="C10" s="356"/>
      <c r="D10" s="357" t="s">
        <v>580</v>
      </c>
      <c r="E10" s="575"/>
      <c r="F10" s="936">
        <f>'Expenditures 15-22'!K168</f>
        <v>1240023</v>
      </c>
      <c r="G10" s="937"/>
    </row>
    <row r="11" spans="1:7" ht="12" customHeight="1" x14ac:dyDescent="0.2">
      <c r="A11" s="357" t="s">
        <v>529</v>
      </c>
      <c r="B11" s="934" t="s">
        <v>1807</v>
      </c>
      <c r="C11" s="356"/>
      <c r="D11" s="357" t="s">
        <v>580</v>
      </c>
      <c r="E11" s="575"/>
      <c r="F11" s="936">
        <f>'Expenditures 15-22'!K204</f>
        <v>662354</v>
      </c>
      <c r="G11" s="937"/>
    </row>
    <row r="12" spans="1:7" ht="12" customHeight="1" x14ac:dyDescent="0.2">
      <c r="A12" s="357" t="s">
        <v>530</v>
      </c>
      <c r="B12" s="934" t="s">
        <v>1808</v>
      </c>
      <c r="C12" s="356"/>
      <c r="D12" s="357" t="s">
        <v>580</v>
      </c>
      <c r="E12" s="575"/>
      <c r="F12" s="936">
        <f>'Expenditures 15-22'!K288</f>
        <v>263562</v>
      </c>
      <c r="G12" s="937"/>
    </row>
    <row r="13" spans="1:7" ht="12" customHeight="1" x14ac:dyDescent="0.2">
      <c r="A13" s="357" t="s">
        <v>112</v>
      </c>
      <c r="B13" s="934" t="s">
        <v>1809</v>
      </c>
      <c r="C13" s="356"/>
      <c r="D13" s="357" t="s">
        <v>580</v>
      </c>
      <c r="E13" s="575"/>
      <c r="F13" s="936">
        <f>'Expenditures 15-22'!K331</f>
        <v>135805</v>
      </c>
      <c r="G13" s="938"/>
    </row>
    <row r="14" spans="1:7" ht="12" customHeight="1" thickBot="1" x14ac:dyDescent="0.25">
      <c r="A14" s="939"/>
      <c r="B14" s="576"/>
      <c r="C14" s="577"/>
      <c r="D14" s="994" t="s">
        <v>580</v>
      </c>
      <c r="E14" s="588" t="s">
        <v>1112</v>
      </c>
      <c r="F14" s="940">
        <f>SUM(F8:F13)</f>
        <v>11436860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97600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795588</v>
      </c>
      <c r="G53" s="355"/>
    </row>
    <row r="54" spans="1:7" ht="12" customHeight="1" x14ac:dyDescent="0.2">
      <c r="A54" s="357" t="s">
        <v>527</v>
      </c>
      <c r="B54" s="357" t="s">
        <v>1817</v>
      </c>
      <c r="C54" s="955" t="s">
        <v>1138</v>
      </c>
      <c r="D54" s="951" t="s">
        <v>1278</v>
      </c>
      <c r="E54" s="575"/>
      <c r="F54" s="1098">
        <f>'Expenditures 15-22'!G114</f>
        <v>134533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383668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700000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15397</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210741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2337527</v>
      </c>
      <c r="G75" s="355"/>
    </row>
    <row r="76" spans="1:8" s="961" customFormat="1" ht="12" customHeight="1" thickTop="1" thickBot="1" x14ac:dyDescent="0.25">
      <c r="A76" s="581"/>
      <c r="B76" s="579"/>
      <c r="C76" s="580"/>
      <c r="D76" s="960" t="s">
        <v>1792</v>
      </c>
      <c r="E76" s="591"/>
      <c r="F76" s="1104">
        <f>(F14-F75)</f>
        <v>9099333</v>
      </c>
      <c r="G76" s="357"/>
    </row>
    <row r="77" spans="1:8" s="961" customFormat="1" ht="12" customHeight="1" thickTop="1" x14ac:dyDescent="0.2">
      <c r="A77" s="582"/>
      <c r="B77" s="579"/>
      <c r="C77" s="580"/>
      <c r="D77" s="960" t="s">
        <v>2029</v>
      </c>
      <c r="E77" s="591"/>
      <c r="F77" s="1566">
        <v>1006.86</v>
      </c>
      <c r="G77" s="358"/>
      <c r="H77" s="357"/>
    </row>
    <row r="78" spans="1:8" s="961" customFormat="1" ht="12" customHeight="1" thickBot="1" x14ac:dyDescent="0.25">
      <c r="A78" s="583"/>
      <c r="B78" s="579"/>
      <c r="C78" s="580"/>
      <c r="D78" s="960" t="s">
        <v>1859</v>
      </c>
      <c r="E78" s="591" t="s">
        <v>1112</v>
      </c>
      <c r="F78" s="1105">
        <f>IF(F77&gt;0,F76/F77," Complete Line 77")</f>
        <v>9037.3368690781244</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239775</v>
      </c>
      <c r="G93" s="969"/>
    </row>
    <row r="94" spans="1:7" ht="12" customHeight="1" x14ac:dyDescent="0.2">
      <c r="A94" s="970" t="s">
        <v>146</v>
      </c>
      <c r="B94" s="970" t="s">
        <v>182</v>
      </c>
      <c r="C94" s="967">
        <v>1700</v>
      </c>
      <c r="D94" s="976" t="str">
        <f>'Revenues 9-14'!A82</f>
        <v>Total District/School Activity Income</v>
      </c>
      <c r="E94" s="383"/>
      <c r="F94" s="1063">
        <f>SUM('Revenues 9-14'!C82,'Revenues 9-14'!D82)</f>
        <v>39504</v>
      </c>
      <c r="G94" s="969"/>
    </row>
    <row r="95" spans="1:7" ht="12" customHeight="1" x14ac:dyDescent="0.2">
      <c r="A95" s="970" t="s">
        <v>527</v>
      </c>
      <c r="B95" s="970" t="s">
        <v>183</v>
      </c>
      <c r="C95" s="967">
        <f>'Revenues 9-14'!B84</f>
        <v>1811</v>
      </c>
      <c r="D95" s="968" t="str">
        <f>'Revenues 9-14'!A84</f>
        <v>Rentals - Regular Textbooks</v>
      </c>
      <c r="E95" s="383"/>
      <c r="F95" s="1063">
        <f>'Revenues 9-14'!C84</f>
        <v>94479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3035</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49000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1260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181088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1441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12493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213057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285155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197037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11880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38159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13723</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1381086</v>
      </c>
    </row>
    <row r="176" spans="1:7" ht="12" customHeight="1" x14ac:dyDescent="0.2">
      <c r="A176" s="584"/>
      <c r="B176" s="585"/>
      <c r="C176" s="586"/>
      <c r="D176" s="992" t="s">
        <v>1856</v>
      </c>
      <c r="E176" s="1046"/>
      <c r="F176" s="1108">
        <f>'PCTC-OEPP 28-29'!F76-F175</f>
        <v>7718247</v>
      </c>
    </row>
    <row r="177" spans="1:7" ht="12" customHeight="1" x14ac:dyDescent="0.2">
      <c r="A177" s="584"/>
      <c r="B177" s="585"/>
      <c r="C177" s="586"/>
      <c r="D177" s="992" t="s">
        <v>2013</v>
      </c>
      <c r="E177" s="1046"/>
      <c r="F177" s="1108">
        <f>'Cap Outlay Deprec 27'!I18</f>
        <v>1024588</v>
      </c>
    </row>
    <row r="178" spans="1:7" ht="12" customHeight="1" x14ac:dyDescent="0.2">
      <c r="A178" s="584"/>
      <c r="B178" s="585"/>
      <c r="C178" s="586"/>
      <c r="D178" s="992" t="s">
        <v>1858</v>
      </c>
      <c r="E178" s="1046"/>
      <c r="F178" s="1108">
        <f>F176+F177</f>
        <v>8742835</v>
      </c>
    </row>
    <row r="179" spans="1:7" ht="12" customHeight="1" x14ac:dyDescent="0.2">
      <c r="A179" s="584"/>
      <c r="B179" s="587"/>
      <c r="C179" s="586"/>
      <c r="D179" s="992" t="s">
        <v>2014</v>
      </c>
      <c r="E179" s="1046"/>
      <c r="F179" s="1109">
        <f>'PCTC-OEPP 28-29'!F77</f>
        <v>1006.86</v>
      </c>
      <c r="G179" s="68"/>
    </row>
    <row r="180" spans="1:7" ht="12" customHeight="1" thickBot="1" x14ac:dyDescent="0.25">
      <c r="A180" s="584"/>
      <c r="B180" s="587"/>
      <c r="C180" s="586"/>
      <c r="D180" s="992" t="s">
        <v>1935</v>
      </c>
      <c r="E180" s="1046" t="s">
        <v>1936</v>
      </c>
      <c r="F180" s="1110">
        <f>F178/F179</f>
        <v>8683.2677830085613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&amp;F&amp;RThe notes to the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341758</v>
      </c>
      <c r="F10" s="856"/>
      <c r="G10" s="1111"/>
      <c r="H10" s="215"/>
      <c r="I10" s="215"/>
    </row>
    <row r="11" spans="1:9" s="2" customFormat="1" ht="22.5" customHeight="1" x14ac:dyDescent="0.2">
      <c r="A11" s="2407" t="s">
        <v>2091</v>
      </c>
      <c r="B11" s="2408"/>
      <c r="C11" s="2408"/>
      <c r="D11" s="2409"/>
      <c r="E11" s="1995">
        <v>49145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4943871</v>
      </c>
      <c r="F19" s="763"/>
      <c r="G19" s="765">
        <f>'Expenditures 15-22'!K33-SUM('Expenditures 15-22'!G33,'Expenditures 15-22'!I33)+'Expenditures 15-22'!D223</f>
        <v>4943871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297320</v>
      </c>
      <c r="F21" s="763"/>
      <c r="G21" s="765">
        <f>'Expenditures 15-22'!K42-SUM('Expenditures 15-22'!G42,'Expenditures 15-22'!I42)+'Expenditures 15-22'!K120-SUM('Expenditures 15-22'!G120,'Expenditures 15-22'!I120)+'Expenditures 15-22'!K174-SUM('Expenditures 15-22'!G174,'Expenditures 15-22'!I174)+'Expenditures 15-22'!D232</f>
        <v>297320</v>
      </c>
      <c r="H21" s="285"/>
      <c r="I21" s="215"/>
    </row>
    <row r="22" spans="1:9" s="2" customFormat="1" ht="12" customHeight="1" x14ac:dyDescent="0.2">
      <c r="A22" s="762" t="s">
        <v>644</v>
      </c>
      <c r="B22" s="758"/>
      <c r="C22" s="757">
        <v>2200</v>
      </c>
      <c r="D22" s="763"/>
      <c r="E22" s="764">
        <f>'Expenditures 15-22'!K47-SUM('Expenditures 15-22'!G47,'Expenditures 15-22'!I47)+'Expenditures 15-22'!D237</f>
        <v>306198</v>
      </c>
      <c r="F22" s="763"/>
      <c r="G22" s="765">
        <f>'Expenditures 15-22'!K47-SUM('Expenditures 15-22'!G47,'Expenditures 15-22'!I47)+'Expenditures 15-22'!D237</f>
        <v>306198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553904</v>
      </c>
      <c r="F23" s="763"/>
      <c r="G23" s="764">
        <f>'Expenditures 15-22'!K53-SUM('Expenditures 15-22'!G53,'Expenditures 15-22'!I53)+'Expenditures 15-22'!D251+'Expenditures 15-22'!K323-SUM('Expenditures 15-22'!G323,'Expenditures 15-22'!I323)</f>
        <v>553904</v>
      </c>
      <c r="H23" s="285"/>
      <c r="I23" s="215"/>
    </row>
    <row r="24" spans="1:9" s="2" customFormat="1" ht="12" customHeight="1" x14ac:dyDescent="0.2">
      <c r="A24" s="762" t="s">
        <v>646</v>
      </c>
      <c r="B24" s="758"/>
      <c r="C24" s="757">
        <v>2400</v>
      </c>
      <c r="D24" s="763"/>
      <c r="E24" s="764">
        <f>'Expenditures 15-22'!K57-SUM('Expenditures 15-22'!G57,'Expenditures 15-22'!I57)+'Expenditures 15-22'!D255</f>
        <v>493746</v>
      </c>
      <c r="F24" s="763"/>
      <c r="G24" s="765">
        <f>'Expenditures 15-22'!K57-SUM('Expenditures 15-22'!G57,'Expenditures 15-22'!I57)+'Expenditures 15-22'!D255</f>
        <v>493746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48245</v>
      </c>
      <c r="E27" s="764">
        <f>E8</f>
        <v>0</v>
      </c>
      <c r="F27" s="764">
        <f>'Expenditures 15-22'!K60-SUM('Expenditures 15-22'!G60,'Expenditures 15-22'!I60)+'Expenditures 15-22'!D258-E8</f>
        <v>48245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994348</v>
      </c>
      <c r="F28" s="767">
        <f>'Expenditures 15-22'!K61-SUM('Expenditures 15-22'!G61,'Expenditures 15-22'!I61)+'Expenditures 15-22'!K124-SUM('Expenditures 15-22'!G124,'Expenditures 15-22'!I124)+'Expenditures 15-22'!D260-E9</f>
        <v>994348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476811</v>
      </c>
      <c r="F29" s="763"/>
      <c r="G29" s="765">
        <f>'Expenditures 15-22'!K62-SUM('Expenditures 15-22'!G62,'Expenditures 15-22'!I62)+'Expenditures 15-22'!K125-SUM('Expenditures 15-22'!G125,'Expenditures 15-22'!I125)+'Expenditures 15-22'!K176-SUM('Expenditures 15-22'!G176,'Expenditures 15-22'!I176)+'Expenditures 15-22'!D261</f>
        <v>476811</v>
      </c>
      <c r="H29" s="391"/>
    </row>
    <row r="30" spans="1:9" ht="12" customHeight="1" x14ac:dyDescent="0.2">
      <c r="A30" s="762" t="s">
        <v>106</v>
      </c>
      <c r="B30" s="760"/>
      <c r="C30" s="757">
        <v>2560</v>
      </c>
      <c r="D30" s="763"/>
      <c r="E30" s="764">
        <f>'Expenditures 15-22'!K63-SUM('Expenditures 15-22'!G63,'Expenditures 15-22'!I63)+'Expenditures 15-22'!D262-E10</f>
        <v>200709</v>
      </c>
      <c r="F30" s="763"/>
      <c r="G30" s="764">
        <f>'Expenditures 15-22'!K63-SUM('Expenditures 15-22'!G63,'Expenditures 15-22'!I63)+'Expenditures 15-22'!D262-E10</f>
        <v>200709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48245</v>
      </c>
      <c r="E40" s="767">
        <f>SUM(E19:E39)</f>
        <v>8266907</v>
      </c>
      <c r="F40" s="767">
        <f>SUM(F19:F39)</f>
        <v>1042593</v>
      </c>
      <c r="G40" s="767">
        <f>SUM(G19:G39)</f>
        <v>7272559</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48245</v>
      </c>
      <c r="F42" s="772" t="s">
        <v>553</v>
      </c>
      <c r="G42" s="768">
        <f>F40</f>
        <v>1042593</v>
      </c>
    </row>
    <row r="43" spans="1:7" ht="12" customHeight="1" x14ac:dyDescent="0.2">
      <c r="A43" s="285"/>
      <c r="B43" s="215"/>
      <c r="C43" s="286"/>
      <c r="D43" s="772" t="s">
        <v>552</v>
      </c>
      <c r="E43" s="768">
        <f>E40</f>
        <v>8266907</v>
      </c>
      <c r="F43" s="772" t="s">
        <v>552</v>
      </c>
      <c r="G43" s="768">
        <f>G40</f>
        <v>7272559</v>
      </c>
    </row>
    <row r="44" spans="1:7" ht="12" customHeight="1" x14ac:dyDescent="0.2">
      <c r="A44" s="285"/>
      <c r="B44" s="215"/>
      <c r="C44" s="215"/>
      <c r="D44" s="782" t="s">
        <v>1165</v>
      </c>
      <c r="E44" s="783">
        <f>(E42/E43)</f>
        <v>5.8359190444503611E-3</v>
      </c>
      <c r="F44" s="782" t="s">
        <v>1165</v>
      </c>
      <c r="G44" s="783">
        <f>(G42/G43)</f>
        <v>0.14335985448863323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&amp;F&amp;RThe notes to the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knoxville CUSD 202</v>
      </c>
      <c r="C6" s="2416"/>
      <c r="D6" s="2416"/>
      <c r="E6" s="1925"/>
    </row>
    <row r="7" spans="1:7" ht="11.25" customHeight="1" x14ac:dyDescent="0.25">
      <c r="A7" s="1924"/>
      <c r="B7" s="2417">
        <f>COVER!A13</f>
        <v>33048202026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t="s">
        <v>2096</v>
      </c>
      <c r="C15" s="1935" t="s">
        <v>2096</v>
      </c>
      <c r="D15" s="1938" t="s">
        <v>2096</v>
      </c>
      <c r="E15" s="1937" t="s">
        <v>2129</v>
      </c>
    </row>
    <row r="16" spans="1:7" ht="12" customHeight="1" x14ac:dyDescent="0.2">
      <c r="A16" s="1934" t="s">
        <v>1665</v>
      </c>
      <c r="B16" s="1935" t="s">
        <v>2096</v>
      </c>
      <c r="C16" s="1935" t="s">
        <v>2096</v>
      </c>
      <c r="D16" s="1938" t="s">
        <v>2096</v>
      </c>
      <c r="E16" s="1937" t="s">
        <v>2130</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t="s">
        <v>2096</v>
      </c>
      <c r="D19" s="1938" t="s">
        <v>2096</v>
      </c>
      <c r="E19" s="1937" t="s">
        <v>2133</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2131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2132</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31&amp;RThe notes to the financial statements are an integral part of this statement.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knoxville CUSD 202</v>
      </c>
      <c r="J6" s="2437"/>
    </row>
    <row r="7" spans="1:10" x14ac:dyDescent="0.2">
      <c r="A7" s="2438" t="s">
        <v>1015</v>
      </c>
      <c r="B7" s="2439"/>
      <c r="C7" s="2439"/>
      <c r="D7" s="2439"/>
      <c r="E7" s="2440"/>
      <c r="F7" s="1605"/>
      <c r="G7" s="1594"/>
      <c r="H7" s="1604" t="s">
        <v>431</v>
      </c>
      <c r="I7" s="2441">
        <f>COVER!A13</f>
        <v>33048202026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191343</v>
      </c>
      <c r="F12" s="1633"/>
      <c r="G12" s="1632">
        <f t="shared" ref="G12:G18" si="0">SUM(E12:F12)</f>
        <v>191343</v>
      </c>
      <c r="H12" s="1634">
        <v>205594</v>
      </c>
      <c r="I12" s="1633"/>
      <c r="J12" s="1632">
        <f t="shared" ref="J12:J18" si="1">SUM(H12:I12)</f>
        <v>205594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191343</v>
      </c>
      <c r="F19" s="1640">
        <f t="shared" si="2"/>
        <v>0</v>
      </c>
      <c r="G19" s="1640">
        <f t="shared" si="2"/>
        <v>191343</v>
      </c>
      <c r="H19" s="1640">
        <f t="shared" si="2"/>
        <v>205594</v>
      </c>
      <c r="I19" s="1640">
        <f t="shared" si="2"/>
        <v>0</v>
      </c>
      <c r="J19" s="1640">
        <f t="shared" si="2"/>
        <v>205594</v>
      </c>
    </row>
    <row r="20" spans="1:10" ht="25.5" customHeight="1" thickTop="1" x14ac:dyDescent="0.2">
      <c r="A20" s="1628">
        <v>9</v>
      </c>
      <c r="B20" s="2448" t="s">
        <v>2021</v>
      </c>
      <c r="C20" s="2446"/>
      <c r="D20" s="2447"/>
      <c r="E20" s="1641"/>
      <c r="F20" s="1641"/>
      <c r="G20" s="1641"/>
      <c r="H20" s="1641"/>
      <c r="I20" s="1641"/>
      <c r="J20" s="1642">
        <f>IF(AND(G19&gt;0,J19&gt;0),(((J19-G19)/G19)),"Enter Budget Data")</f>
        <v>7.4478815530225825E-2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t="s">
        <v>2096</v>
      </c>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&amp;RThe notes to the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8"/>
  <sheetViews>
    <sheetView showGridLines="0" zoomScaleNormal="100" workbookViewId="0">
      <selection sqref="A1:F1"/>
    </sheetView>
  </sheetViews>
  <sheetFormatPr defaultRowHeight="12.75" x14ac:dyDescent="0.2"/>
  <cols>
    <col min="1" max="1" width="4" customWidth="1"/>
    <col min="2" max="2" width="109.140625" customWidth="1"/>
    <col min="3" max="3" width="3.140625" customWidth="1"/>
  </cols>
  <sheetData>
    <row r="2" spans="1:2" x14ac:dyDescent="0.2">
      <c r="A2" s="133" t="s">
        <v>294</v>
      </c>
    </row>
    <row r="3" spans="1:2" x14ac:dyDescent="0.2">
      <c r="A3" t="s">
        <v>295</v>
      </c>
    </row>
    <row r="4" spans="1:2" x14ac:dyDescent="0.2">
      <c r="B4" s="2108" t="s">
        <v>2166</v>
      </c>
    </row>
    <row r="5" spans="1:2" x14ac:dyDescent="0.2">
      <c r="A5" s="385">
        <v>1</v>
      </c>
      <c r="B5" t="s">
        <v>2167</v>
      </c>
    </row>
    <row r="6" spans="1:2" x14ac:dyDescent="0.2">
      <c r="A6" s="385">
        <v>2</v>
      </c>
      <c r="B6" t="s">
        <v>2178</v>
      </c>
    </row>
    <row r="7" spans="1:2" x14ac:dyDescent="0.2">
      <c r="B7" t="s">
        <v>2179</v>
      </c>
    </row>
    <row r="8" spans="1:2" x14ac:dyDescent="0.2">
      <c r="B8" t="s">
        <v>2180</v>
      </c>
    </row>
    <row r="9" spans="1:2" x14ac:dyDescent="0.2">
      <c r="A9" s="386"/>
      <c r="B9" t="s">
        <v>2181</v>
      </c>
    </row>
    <row r="10" spans="1:2" x14ac:dyDescent="0.2">
      <c r="A10" s="385">
        <v>3</v>
      </c>
      <c r="B10" t="s">
        <v>2186</v>
      </c>
    </row>
    <row r="11" spans="1:2" x14ac:dyDescent="0.2">
      <c r="A11" s="385">
        <v>4</v>
      </c>
      <c r="B11" t="s">
        <v>2187</v>
      </c>
    </row>
    <row r="12" spans="1:2" x14ac:dyDescent="0.2">
      <c r="A12" s="386"/>
    </row>
    <row r="13" spans="1:2" x14ac:dyDescent="0.2">
      <c r="A13" s="386"/>
      <c r="B13" s="2108" t="s">
        <v>2173</v>
      </c>
    </row>
    <row r="14" spans="1:2" x14ac:dyDescent="0.2">
      <c r="A14" s="386">
        <v>5</v>
      </c>
      <c r="B14" t="s">
        <v>2168</v>
      </c>
    </row>
    <row r="15" spans="1:2" x14ac:dyDescent="0.2">
      <c r="A15" s="386">
        <v>6</v>
      </c>
      <c r="B15" t="s">
        <v>2182</v>
      </c>
    </row>
    <row r="16" spans="1:2" x14ac:dyDescent="0.2">
      <c r="A16" s="386"/>
    </row>
    <row r="17" spans="1:2" x14ac:dyDescent="0.2">
      <c r="A17" s="386"/>
      <c r="B17" s="2108" t="s">
        <v>2172</v>
      </c>
    </row>
    <row r="18" spans="1:2" x14ac:dyDescent="0.2">
      <c r="A18" s="386">
        <v>7</v>
      </c>
      <c r="B18" t="s">
        <v>2162</v>
      </c>
    </row>
    <row r="19" spans="1:2" x14ac:dyDescent="0.2">
      <c r="A19" s="386"/>
      <c r="B19" t="s">
        <v>2163</v>
      </c>
    </row>
    <row r="20" spans="1:2" x14ac:dyDescent="0.2">
      <c r="A20" s="386">
        <v>8</v>
      </c>
      <c r="B20" t="s">
        <v>2164</v>
      </c>
    </row>
    <row r="21" spans="1:2" x14ac:dyDescent="0.2">
      <c r="A21" s="386"/>
      <c r="B21" t="s">
        <v>2165</v>
      </c>
    </row>
    <row r="22" spans="1:2" x14ac:dyDescent="0.2">
      <c r="A22" s="386">
        <v>9</v>
      </c>
      <c r="B22" t="s">
        <v>2188</v>
      </c>
    </row>
    <row r="23" spans="1:2" x14ac:dyDescent="0.2">
      <c r="A23" s="386">
        <v>10</v>
      </c>
      <c r="B23" t="s">
        <v>2189</v>
      </c>
    </row>
    <row r="24" spans="1:2" x14ac:dyDescent="0.2">
      <c r="A24" s="386"/>
      <c r="B24" t="s">
        <v>2190</v>
      </c>
    </row>
    <row r="25" spans="1:2" x14ac:dyDescent="0.2">
      <c r="A25" s="386"/>
    </row>
    <row r="26" spans="1:2" x14ac:dyDescent="0.2">
      <c r="A26" s="386"/>
      <c r="B26" s="2108" t="s">
        <v>381</v>
      </c>
    </row>
    <row r="27" spans="1:2" x14ac:dyDescent="0.2">
      <c r="A27" s="386">
        <v>11</v>
      </c>
      <c r="B27" t="s">
        <v>2174</v>
      </c>
    </row>
    <row r="28" spans="1:2" x14ac:dyDescent="0.2">
      <c r="A28" s="386">
        <v>12</v>
      </c>
      <c r="B28" t="s">
        <v>2183</v>
      </c>
    </row>
    <row r="29" spans="1:2" x14ac:dyDescent="0.2">
      <c r="A29" s="386"/>
    </row>
    <row r="30" spans="1:2" x14ac:dyDescent="0.2">
      <c r="A30" s="386"/>
      <c r="B30" s="2108" t="s">
        <v>2171</v>
      </c>
    </row>
    <row r="31" spans="1:2" x14ac:dyDescent="0.2">
      <c r="A31" s="386">
        <v>13</v>
      </c>
      <c r="B31" t="s">
        <v>2175</v>
      </c>
    </row>
    <row r="32" spans="1:2" x14ac:dyDescent="0.2">
      <c r="A32" s="386"/>
    </row>
    <row r="33" spans="1:2" x14ac:dyDescent="0.2">
      <c r="A33" s="386"/>
      <c r="B33" s="2108" t="s">
        <v>2184</v>
      </c>
    </row>
    <row r="34" spans="1:2" x14ac:dyDescent="0.2">
      <c r="A34" s="386">
        <v>14</v>
      </c>
      <c r="B34" t="s">
        <v>2185</v>
      </c>
    </row>
    <row r="35" spans="1:2" x14ac:dyDescent="0.2">
      <c r="A35" s="386">
        <v>15</v>
      </c>
      <c r="B35" t="s">
        <v>2191</v>
      </c>
    </row>
    <row r="36" spans="1:2" x14ac:dyDescent="0.2">
      <c r="A36" s="386"/>
    </row>
    <row r="37" spans="1:2" x14ac:dyDescent="0.2">
      <c r="A37" s="386"/>
      <c r="B37" s="2108" t="s">
        <v>2169</v>
      </c>
    </row>
    <row r="38" spans="1:2" x14ac:dyDescent="0.2">
      <c r="A38" s="386">
        <v>16</v>
      </c>
      <c r="B38" t="s">
        <v>2176</v>
      </c>
    </row>
    <row r="39" spans="1:2" x14ac:dyDescent="0.2">
      <c r="A39" s="386"/>
    </row>
    <row r="40" spans="1:2" x14ac:dyDescent="0.2">
      <c r="A40" s="386"/>
      <c r="B40" s="2108" t="s">
        <v>2170</v>
      </c>
    </row>
    <row r="41" spans="1:2" x14ac:dyDescent="0.2">
      <c r="A41" s="386">
        <v>17</v>
      </c>
      <c r="B41" t="s">
        <v>2177</v>
      </c>
    </row>
    <row r="42" spans="1:2" x14ac:dyDescent="0.2">
      <c r="A42" s="386"/>
    </row>
    <row r="43" spans="1:2" x14ac:dyDescent="0.2">
      <c r="A43" s="386">
        <v>18</v>
      </c>
      <c r="B43" s="2108" t="s">
        <v>2192</v>
      </c>
    </row>
    <row r="44" spans="1:2" x14ac:dyDescent="0.2">
      <c r="A44" s="386"/>
      <c r="B44" s="2109" t="s">
        <v>2193</v>
      </c>
    </row>
    <row r="45" spans="1:2" x14ac:dyDescent="0.2">
      <c r="A45" s="386"/>
      <c r="B45" s="2109" t="s">
        <v>2194</v>
      </c>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c r="B57" s="166" t="str">
        <f>COVER!A17</f>
        <v>knoxville CUSD 202</v>
      </c>
    </row>
    <row r="58" spans="1:2" x14ac:dyDescent="0.2">
      <c r="B58" s="393">
        <f>COVER!A13</f>
        <v>33048202026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&amp;RThe notes to the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&amp;RThe notes to the financial statements are an integral part of this statement.</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&amp;RThe notes to the financial statements are an integral part of this statement.</oddFooter>
  </headerFooter>
  <drawing r:id="rId2"/>
  <legacyDrawing r:id="rId3"/>
  <oleObjects>
    <mc:AlternateContent xmlns:mc="http://schemas.openxmlformats.org/markup-compatibility/2006">
      <mc:Choice Requires="x14">
        <oleObject progId="Document" dvAspect="DVASPECT_ICON" shapeId="101377" r:id="rId4">
          <objectPr defaultSize="0" r:id="rId5">
            <anchor moveWithCells="1">
              <from>
                <xdr:col>2</xdr:col>
                <xdr:colOff>0</xdr:colOff>
                <xdr:row>2</xdr:row>
                <xdr:rowOff>0</xdr:rowOff>
              </from>
              <to>
                <xdr:col>3</xdr:col>
                <xdr:colOff>304800</xdr:colOff>
                <xdr:row>6</xdr:row>
                <xdr:rowOff>38100</xdr:rowOff>
              </to>
            </anchor>
          </objectPr>
        </oleObject>
      </mc:Choice>
      <mc:Fallback>
        <oleObject progId="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4</xdr:col>
                <xdr:colOff>0</xdr:colOff>
                <xdr:row>2</xdr:row>
                <xdr:rowOff>0</xdr:rowOff>
              </from>
              <to>
                <xdr:col>5</xdr:col>
                <xdr:colOff>304800</xdr:colOff>
                <xdr:row>6</xdr:row>
                <xdr:rowOff>38100</xdr:rowOff>
              </to>
            </anchor>
          </objectPr>
        </oleObject>
      </mc:Choice>
      <mc:Fallback>
        <oleObject progId="Acrobat Document" dvAspect="DVASPECT_ICON" shapeId="101378" r:id="rId6"/>
      </mc:Fallback>
    </mc:AlternateContent>
    <mc:AlternateContent xmlns:mc="http://schemas.openxmlformats.org/markup-compatibility/2006">
      <mc:Choice Requires="x14">
        <oleObject progId="Acrobat Document" dvAspect="DVASPECT_ICON" shapeId="101379" r:id="rId8">
          <objectPr defaultSize="0" r:id="rId9">
            <anchor moveWithCells="1">
              <from>
                <xdr:col>2</xdr:col>
                <xdr:colOff>0</xdr:colOff>
                <xdr:row>9</xdr:row>
                <xdr:rowOff>0</xdr:rowOff>
              </from>
              <to>
                <xdr:col>3</xdr:col>
                <xdr:colOff>304800</xdr:colOff>
                <xdr:row>13</xdr:row>
                <xdr:rowOff>38100</xdr:rowOff>
              </to>
            </anchor>
          </objectPr>
        </oleObject>
      </mc:Choice>
      <mc:Fallback>
        <oleObject progId="Acrobat Document" dvAspect="DVASPECT_ICON" shapeId="101379" r:id="rId8"/>
      </mc:Fallback>
    </mc:AlternateContent>
    <mc:AlternateContent xmlns:mc="http://schemas.openxmlformats.org/markup-compatibility/2006">
      <mc:Choice Requires="x14">
        <oleObject progId="Acrobat Document" dvAspect="DVASPECT_ICON" shapeId="101380" r:id="rId10">
          <objectPr defaultSize="0" r:id="rId11">
            <anchor moveWithCells="1">
              <from>
                <xdr:col>4</xdr:col>
                <xdr:colOff>0</xdr:colOff>
                <xdr:row>9</xdr:row>
                <xdr:rowOff>0</xdr:rowOff>
              </from>
              <to>
                <xdr:col>5</xdr:col>
                <xdr:colOff>304800</xdr:colOff>
                <xdr:row>13</xdr:row>
                <xdr:rowOff>38100</xdr:rowOff>
              </to>
            </anchor>
          </objectPr>
        </oleObject>
      </mc:Choice>
      <mc:Fallback>
        <oleObject progId="Acrobat Document" dvAspect="DVASPECT_ICON" shapeId="101380" r:id="rId10"/>
      </mc:Fallback>
    </mc:AlternateContent>
    <mc:AlternateContent xmlns:mc="http://schemas.openxmlformats.org/markup-compatibility/2006">
      <mc:Choice Requires="x14">
        <oleObject progId="Acrobat Document" dvAspect="DVASPECT_ICON" shapeId="101381" r:id="rId12">
          <objectPr defaultSize="0" r:id="rId13">
            <anchor moveWithCells="1">
              <from>
                <xdr:col>2</xdr:col>
                <xdr:colOff>0</xdr:colOff>
                <xdr:row>15</xdr:row>
                <xdr:rowOff>0</xdr:rowOff>
              </from>
              <to>
                <xdr:col>3</xdr:col>
                <xdr:colOff>304800</xdr:colOff>
                <xdr:row>15</xdr:row>
                <xdr:rowOff>685800</xdr:rowOff>
              </to>
            </anchor>
          </objectPr>
        </oleObject>
      </mc:Choice>
      <mc:Fallback>
        <oleObject progId="Acrobat Document" dvAspect="DVASPECT_ICON" shapeId="10138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7380657</v>
      </c>
      <c r="C6" s="1575">
        <f>'Acct Summary 7-8'!D8</f>
        <v>618133</v>
      </c>
      <c r="D6" s="1575">
        <f>'Acct Summary 7-8'!F8</f>
        <v>531148</v>
      </c>
      <c r="E6" s="1575">
        <f>'Acct Summary 7-8'!I8</f>
        <v>49988</v>
      </c>
      <c r="F6" s="1575">
        <f>SUM(B6:E6)</f>
        <v>8579926</v>
      </c>
    </row>
    <row r="7" spans="1:8" s="1576" customFormat="1" ht="14.25" customHeight="1" thickBot="1" x14ac:dyDescent="0.25">
      <c r="A7" s="1574" t="s">
        <v>1636</v>
      </c>
      <c r="B7" s="1577">
        <f>'Acct Summary 7-8'!C17</f>
        <v>8133271</v>
      </c>
      <c r="C7" s="1577">
        <f>'Acct Summary 7-8'!D17</f>
        <v>1001845</v>
      </c>
      <c r="D7" s="1577">
        <f>'Acct Summary 7-8'!F17</f>
        <v>662354</v>
      </c>
      <c r="E7" s="1836"/>
      <c r="F7" s="1575">
        <f>SUM(B7:E7)</f>
        <v>9797470</v>
      </c>
    </row>
    <row r="8" spans="1:8" s="1576" customFormat="1" ht="14.25" thickTop="1" thickBot="1" x14ac:dyDescent="0.25">
      <c r="A8" s="1578" t="s">
        <v>1637</v>
      </c>
      <c r="B8" s="1579">
        <f>(B6-B7)</f>
        <v>-752614</v>
      </c>
      <c r="C8" s="1579">
        <f>(C6-C7)</f>
        <v>-383712</v>
      </c>
      <c r="D8" s="1579">
        <f>(D6-D7)</f>
        <v>-131206</v>
      </c>
      <c r="E8" s="1577">
        <f>(E6-E7)</f>
        <v>49988</v>
      </c>
      <c r="F8" s="1580">
        <f>SUM(F6-F7)</f>
        <v>-1217544</v>
      </c>
    </row>
    <row r="9" spans="1:8" s="1576" customFormat="1" ht="14.25" thickTop="1" thickBot="1" x14ac:dyDescent="0.25">
      <c r="A9" s="1581" t="s">
        <v>2023</v>
      </c>
      <c r="B9" s="1582">
        <f>'Acct Summary 7-8'!C81</f>
        <v>3318355</v>
      </c>
      <c r="C9" s="1582">
        <f>'Acct Summary 7-8'!D81</f>
        <v>458713</v>
      </c>
      <c r="D9" s="1582">
        <f>'Acct Summary 7-8'!F81</f>
        <v>221175</v>
      </c>
      <c r="E9" s="1582">
        <f>'Acct Summary 7-8'!I81</f>
        <v>61012</v>
      </c>
      <c r="F9" s="1661">
        <f>SUM(B9:E9)</f>
        <v>4059255</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&amp;RThe notes to the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election activeCell="A68" sqref="A68:XFD6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ERROR!</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&amp;F&amp;RThe notes to the financial statements are an integral part of this statement.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knoxville CUSD 202</v>
      </c>
      <c r="B7" s="2498"/>
      <c r="C7" s="2498"/>
      <c r="D7" s="2510"/>
      <c r="E7" s="2511">
        <f>COVER!A13</f>
        <v>33048202026</v>
      </c>
      <c r="F7" s="2512"/>
      <c r="G7" s="2513" t="str">
        <f>COVER!T23</f>
        <v>065-024137</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BLUCKER, KNEER &amp; ASSOCIATES, LTD.</v>
      </c>
      <c r="H9" s="2504"/>
      <c r="I9" s="2504"/>
      <c r="J9" s="2504"/>
      <c r="K9" s="2504"/>
      <c r="L9" s="2518"/>
    </row>
    <row r="10" spans="1:29" ht="13.5" customHeight="1" x14ac:dyDescent="0.2">
      <c r="A10" s="2494" t="str">
        <f>COVER!A38</f>
        <v>STEPHEN WILDER</v>
      </c>
      <c r="B10" s="2495"/>
      <c r="C10" s="2495"/>
      <c r="D10" s="2495"/>
      <c r="E10" s="2495"/>
      <c r="F10" s="2496"/>
      <c r="G10" s="2485" t="str">
        <f>COVER!T17</f>
        <v>P.O. BOX 1464</v>
      </c>
      <c r="H10" s="2487"/>
      <c r="I10" s="2487"/>
      <c r="J10" s="2487"/>
      <c r="K10" s="2487"/>
      <c r="L10" s="2500"/>
    </row>
    <row r="11" spans="1:29" ht="13.5" customHeight="1" x14ac:dyDescent="0.2">
      <c r="A11" s="2007" t="s">
        <v>1908</v>
      </c>
      <c r="B11" s="1959"/>
      <c r="C11" s="1949"/>
      <c r="D11" s="1961"/>
      <c r="E11" s="1949"/>
      <c r="F11" s="1950"/>
      <c r="G11" s="2485" t="str">
        <f>COVER!T19</f>
        <v>GALESBURG</v>
      </c>
      <c r="H11" s="2487"/>
      <c r="I11" s="2487"/>
      <c r="J11" s="2002" t="str">
        <f>COVER!X19</f>
        <v>IL</v>
      </c>
      <c r="K11" s="2002">
        <f>COVER!Z19</f>
        <v>61401</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teresabka@gmail.com</v>
      </c>
      <c r="J13" s="2506"/>
      <c r="K13" s="2506"/>
      <c r="L13" s="2507"/>
    </row>
    <row r="14" spans="1:29" ht="13.5" customHeight="1" x14ac:dyDescent="0.2">
      <c r="A14" s="2485" t="str">
        <f>COVER!A19</f>
        <v>809 E. MAIN STREET</v>
      </c>
      <c r="B14" s="2486"/>
      <c r="C14" s="2486"/>
      <c r="D14" s="2486"/>
      <c r="E14" s="2000">
        <v>0</v>
      </c>
      <c r="F14" s="1293"/>
      <c r="G14" s="2012" t="s">
        <v>1386</v>
      </c>
      <c r="H14" s="1279"/>
      <c r="I14" s="1279"/>
      <c r="J14" s="1279"/>
      <c r="K14" s="1279"/>
      <c r="L14" s="1951"/>
    </row>
    <row r="15" spans="1:29" ht="13.5" customHeight="1" x14ac:dyDescent="0.2">
      <c r="A15" s="2485" t="str">
        <f>COVER!A21</f>
        <v xml:space="preserve">KNOXVILLE </v>
      </c>
      <c r="B15" s="2487"/>
      <c r="C15" s="2487"/>
      <c r="D15" s="1278"/>
      <c r="E15" s="1920"/>
      <c r="F15" s="1292"/>
      <c r="G15" s="1999" t="str">
        <f>COVER!T15</f>
        <v>TERESA A. WELCH</v>
      </c>
      <c r="H15" s="1279"/>
      <c r="I15" s="1279"/>
      <c r="J15" s="1279"/>
      <c r="K15" s="1279"/>
      <c r="L15" s="1951"/>
    </row>
    <row r="16" spans="1:29" ht="12.2" customHeight="1" x14ac:dyDescent="0.2">
      <c r="A16" s="1999"/>
      <c r="B16" s="1501"/>
      <c r="C16" s="2002">
        <f>COVER!A25</f>
        <v>61448</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309-343-4156</v>
      </c>
      <c r="H18" s="2498"/>
      <c r="I18" s="2498"/>
      <c r="J18" s="2498"/>
      <c r="K18" s="2497" t="str">
        <f>COVER!X21</f>
        <v>309-343-0174</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&amp;RThe notes to the financial statements are an integral part of this statement.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knoxville CUSD 202</v>
      </c>
      <c r="B1" s="2520"/>
      <c r="C1" s="2520"/>
      <c r="D1" s="2520"/>
    </row>
    <row r="2" spans="1:11" s="2006" customFormat="1" ht="12.75" x14ac:dyDescent="0.2">
      <c r="A2" s="2521">
        <f>'Single Audit Cover'!E7</f>
        <v>33048202026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&amp;RThe notes to the financial statements are an integral part of this statement.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knoxville CUSD 202</v>
      </c>
      <c r="B1" s="2525"/>
      <c r="C1" s="2525"/>
      <c r="D1" s="2525"/>
      <c r="E1" s="2525"/>
    </row>
    <row r="2" spans="1:5" x14ac:dyDescent="0.2">
      <c r="A2" s="2526">
        <f>'Single Audit Cover'!E7</f>
        <v>33048202026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545954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49145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595099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595099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595099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&amp;RThe notes to the financial statements are an integral part of this statement.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knoxville CUSD 202</v>
      </c>
      <c r="B1" s="2539"/>
      <c r="C1" s="2539"/>
      <c r="D1" s="2539"/>
      <c r="E1" s="1411"/>
    </row>
    <row r="2" spans="1:7" ht="13.5" customHeight="1" x14ac:dyDescent="0.2">
      <c r="A2" s="2540">
        <f>'Single Audit Cover'!E7</f>
        <v>33048202026</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1848</v>
      </c>
      <c r="C6" s="1350"/>
      <c r="D6" s="1350"/>
    </row>
    <row r="7" spans="1:7" ht="60.95" customHeight="1" x14ac:dyDescent="0.2">
      <c r="A7" s="2537" t="s">
        <v>1903</v>
      </c>
      <c r="B7" s="2537"/>
      <c r="C7" s="2537"/>
      <c r="D7" s="2537"/>
      <c r="E7" s="2537"/>
      <c r="F7" s="253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7" t="s">
        <v>1849</v>
      </c>
      <c r="B13" s="2537"/>
      <c r="C13" s="2537"/>
      <c r="D13" s="2537"/>
      <c r="E13" s="2537"/>
      <c r="F13" s="2537"/>
    </row>
    <row r="14" spans="1:7" ht="9.75" customHeight="1" x14ac:dyDescent="0.2">
      <c r="C14" s="1338"/>
      <c r="D14" s="1338"/>
    </row>
    <row r="15" spans="1:7" ht="13.5" customHeight="1" x14ac:dyDescent="0.2">
      <c r="C15" s="1738" t="s">
        <v>1493</v>
      </c>
      <c r="D15" s="2535" t="s">
        <v>1492</v>
      </c>
      <c r="E15" s="2535"/>
      <c r="F15" s="2535"/>
    </row>
    <row r="16" spans="1:7" ht="13.5" customHeight="1" x14ac:dyDescent="0.2">
      <c r="A16" s="1370"/>
      <c r="B16" s="1342" t="s">
        <v>1491</v>
      </c>
      <c r="C16" s="1738" t="s">
        <v>1490</v>
      </c>
      <c r="D16" s="2536" t="s">
        <v>2072</v>
      </c>
      <c r="E16" s="2536"/>
      <c r="F16" s="2536"/>
    </row>
    <row r="17" spans="1:6" ht="20.45" customHeight="1" x14ac:dyDescent="0.2">
      <c r="A17" s="2049"/>
      <c r="B17" s="2050"/>
      <c r="C17" s="1963"/>
      <c r="D17" s="2530"/>
      <c r="E17" s="2530"/>
      <c r="F17" s="2530"/>
    </row>
    <row r="18" spans="1:6" ht="20.65" customHeight="1" x14ac:dyDescent="0.2">
      <c r="A18" s="2049"/>
      <c r="B18" s="2050"/>
      <c r="C18" s="1963"/>
      <c r="D18" s="2530"/>
      <c r="E18" s="2530"/>
      <c r="F18" s="2530"/>
    </row>
    <row r="19" spans="1:6" ht="20.65" customHeight="1" x14ac:dyDescent="0.2">
      <c r="A19" s="2049"/>
      <c r="B19" s="2050"/>
      <c r="C19" s="1963"/>
      <c r="D19" s="2530"/>
      <c r="E19" s="2530"/>
      <c r="F19" s="2530"/>
    </row>
    <row r="20" spans="1:6" ht="20.65" customHeight="1" x14ac:dyDescent="0.2">
      <c r="A20" s="2049"/>
      <c r="B20" s="2050"/>
      <c r="C20" s="1963"/>
      <c r="D20" s="2530"/>
      <c r="E20" s="2530"/>
      <c r="F20" s="2530"/>
    </row>
    <row r="21" spans="1:6" ht="20.65" customHeight="1" x14ac:dyDescent="0.2">
      <c r="A21" s="2049"/>
      <c r="B21" s="2050"/>
      <c r="C21" s="1963"/>
      <c r="D21" s="2530"/>
      <c r="E21" s="2530"/>
      <c r="F21" s="2530"/>
    </row>
    <row r="22" spans="1:6" ht="20.65" customHeight="1" x14ac:dyDescent="0.2">
      <c r="A22" s="2049"/>
      <c r="B22" s="2050"/>
      <c r="C22" s="1963"/>
      <c r="D22" s="2530"/>
      <c r="E22" s="2530"/>
      <c r="F22" s="2530"/>
    </row>
    <row r="23" spans="1:6" ht="20.65" customHeight="1" x14ac:dyDescent="0.2">
      <c r="A23" s="2049"/>
      <c r="B23" s="2050"/>
      <c r="C23" s="1963"/>
      <c r="D23" s="2530"/>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1" t="s">
        <v>2073</v>
      </c>
      <c r="B32" s="2531"/>
      <c r="C32" s="2531"/>
      <c r="D32" s="2531"/>
      <c r="E32" s="2531"/>
      <c r="F32" s="2531"/>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2">
        <f>+C33+C34</f>
        <v>0</v>
      </c>
      <c r="F34" s="2533"/>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4" t="s">
        <v>2076</v>
      </c>
      <c r="C49" s="2534"/>
      <c r="D49" s="2534"/>
      <c r="E49" s="1401"/>
    </row>
    <row r="50" spans="1:5" s="1355" customFormat="1" ht="3.75" customHeight="1" x14ac:dyDescent="0.2">
      <c r="A50" s="1402"/>
      <c r="B50" s="2055"/>
      <c r="C50" s="2055"/>
      <c r="D50" s="2055"/>
      <c r="E50" s="1401"/>
    </row>
    <row r="51" spans="1:5" s="1355" customFormat="1" ht="20.25" customHeight="1" x14ac:dyDescent="0.2">
      <c r="A51" s="1400">
        <v>6</v>
      </c>
      <c r="B51" s="2529" t="s">
        <v>1944</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oddFooter>&amp;RThe notes to the financial statements are an integral part of this statement.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knoxville CUSD 202</v>
      </c>
      <c r="C1" s="2547"/>
      <c r="D1" s="2547"/>
      <c r="E1" s="2547"/>
      <c r="F1" s="2547"/>
      <c r="G1" s="2547"/>
      <c r="H1" s="2547"/>
      <c r="I1" s="2547"/>
      <c r="J1" s="2547"/>
      <c r="K1" s="2547"/>
      <c r="L1" s="2547"/>
      <c r="M1" s="2547"/>
    </row>
    <row r="2" spans="2:14" ht="15" x14ac:dyDescent="0.2">
      <c r="B2" s="2548">
        <f>'Single Audit Cover'!E7</f>
        <v>33048202026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&amp;RThe notes to the financial statements are an integral part of this statement.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knoxville CUSD 202</v>
      </c>
      <c r="C1" s="2563"/>
      <c r="D1" s="2563"/>
      <c r="E1" s="2563"/>
      <c r="F1" s="2563"/>
      <c r="G1" s="2563"/>
      <c r="H1" s="2563"/>
      <c r="I1" s="2563"/>
      <c r="J1" s="1438"/>
    </row>
    <row r="2" spans="2:10" s="1350" customFormat="1" ht="12.75" customHeight="1" x14ac:dyDescent="0.2">
      <c r="B2" s="2564">
        <f>'Single Audit Cover'!E7</f>
        <v>33048202026</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2079</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oddFooter>&amp;RThe notes to the financial statements are an integral part of this statement.</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knoxville CUSD 202</v>
      </c>
      <c r="C1" s="2562"/>
      <c r="D1" s="2562"/>
      <c r="E1" s="2562"/>
      <c r="F1" s="2562"/>
      <c r="G1" s="2562"/>
      <c r="H1" s="2562"/>
      <c r="I1" s="2562"/>
      <c r="J1" s="2562"/>
      <c r="K1" s="2562"/>
      <c r="L1" s="1471"/>
      <c r="M1" s="1471"/>
    </row>
    <row r="2" spans="1:13" ht="12" customHeight="1" x14ac:dyDescent="0.2">
      <c r="B2" s="2564">
        <f>'Single Audit Cover'!E7</f>
        <v>33048202026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2142</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2143</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2144</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2145</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2146</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2147</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knoxville CUSD 202</v>
      </c>
      <c r="C1" s="2562"/>
      <c r="D1" s="2562"/>
      <c r="E1" s="2562"/>
      <c r="F1" s="2562"/>
      <c r="G1" s="2562"/>
      <c r="H1" s="2562"/>
      <c r="I1" s="2562"/>
      <c r="J1" s="2562"/>
      <c r="K1" s="2562"/>
      <c r="L1" s="1471"/>
      <c r="M1" s="1471"/>
    </row>
    <row r="2" spans="1:13" ht="12" customHeight="1" x14ac:dyDescent="0.2">
      <c r="B2" s="2564">
        <f>'Single Audit Cover'!E7</f>
        <v>33048202026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2148</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2149</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2150</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2151</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2152</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2153</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2154</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knoxville CUSD 202</v>
      </c>
      <c r="C1" s="2562"/>
      <c r="D1" s="2562"/>
      <c r="E1" s="2562"/>
      <c r="F1" s="2562"/>
      <c r="G1" s="2562"/>
      <c r="H1" s="2562"/>
      <c r="I1" s="2562"/>
      <c r="J1" s="2562"/>
      <c r="K1" s="2562"/>
      <c r="L1" s="1471"/>
      <c r="M1" s="1471"/>
    </row>
    <row r="2" spans="1:13" ht="12" customHeight="1" x14ac:dyDescent="0.2">
      <c r="B2" s="2564">
        <f>'Single Audit Cover'!E7</f>
        <v>33048202026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3</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2155</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2156</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2157</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2158</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2161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2159</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2160</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knoxville CUSD 202</v>
      </c>
      <c r="C1" s="2584"/>
      <c r="D1" s="2584"/>
      <c r="E1" s="2584"/>
      <c r="F1" s="2584"/>
      <c r="G1" s="2584"/>
      <c r="H1" s="2584"/>
      <c r="I1" s="2584"/>
      <c r="J1" s="2584"/>
      <c r="K1" s="2584"/>
      <c r="L1" s="1490"/>
    </row>
    <row r="2" spans="1:12" ht="12.75" customHeight="1" x14ac:dyDescent="0.2">
      <c r="B2" s="2585">
        <f>'Single Audit Cover'!E7</f>
        <v>33048202026</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&amp;RThe notes to the financial statements are an integral part of this statement.</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knoxville CUSD 202</v>
      </c>
      <c r="C1" s="2562"/>
      <c r="D1" s="2562"/>
      <c r="E1" s="1500"/>
    </row>
    <row r="2" spans="2:5" s="1370" customFormat="1" ht="12.75" customHeight="1" x14ac:dyDescent="0.2">
      <c r="B2" s="2564">
        <f>'Single Audit Cover'!E7</f>
        <v>33048202026</v>
      </c>
      <c r="C2" s="2564"/>
      <c r="D2" s="2564"/>
      <c r="E2" s="1499"/>
    </row>
    <row r="3" spans="2:5" s="1331" customFormat="1" ht="12.75" customHeight="1" x14ac:dyDescent="0.2">
      <c r="B3" s="2544" t="s">
        <v>1561</v>
      </c>
      <c r="C3" s="2544"/>
      <c r="D3" s="2544"/>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2134</v>
      </c>
      <c r="C8" s="1496" t="s">
        <v>2135</v>
      </c>
      <c r="D8" s="1496" t="s">
        <v>2137</v>
      </c>
      <c r="E8" s="1496"/>
    </row>
    <row r="9" spans="2:5" ht="13.5" customHeight="1" x14ac:dyDescent="0.2">
      <c r="B9" s="1690"/>
      <c r="C9" s="1409" t="s">
        <v>2136</v>
      </c>
      <c r="D9" s="1409" t="s">
        <v>2138</v>
      </c>
      <c r="E9" s="1409"/>
    </row>
    <row r="10" spans="2:5" ht="13.5" customHeight="1" x14ac:dyDescent="0.2">
      <c r="B10" s="1689"/>
      <c r="C10" s="1409"/>
      <c r="D10" s="1409"/>
      <c r="E10" s="1409"/>
    </row>
    <row r="11" spans="2:5" ht="13.5" customHeight="1" x14ac:dyDescent="0.2">
      <c r="B11" s="1689" t="s">
        <v>2140</v>
      </c>
      <c r="C11" s="1409" t="s">
        <v>2141</v>
      </c>
      <c r="D11" s="1496" t="s">
        <v>2137</v>
      </c>
      <c r="E11" s="1409"/>
    </row>
    <row r="12" spans="2:5" ht="13.5" customHeight="1" x14ac:dyDescent="0.2">
      <c r="B12" s="1689"/>
      <c r="C12" s="1409"/>
      <c r="D12" s="1409" t="s">
        <v>2139</v>
      </c>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&amp;RThe notes to the financial statements are an integral part of this statement.</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knoxville CUSD 202</v>
      </c>
      <c r="C1" s="2562"/>
      <c r="D1" s="2562"/>
      <c r="E1" s="2562"/>
      <c r="F1" s="1490"/>
      <c r="G1" s="1490"/>
      <c r="H1" s="1490"/>
      <c r="I1" s="1490"/>
      <c r="J1" s="1490"/>
      <c r="K1" s="1490"/>
      <c r="L1" s="1490"/>
    </row>
    <row r="2" spans="2:12" ht="13.5" customHeight="1" x14ac:dyDescent="0.2">
      <c r="B2" s="2564">
        <f>'Single Audit Cover'!E7</f>
        <v>33048202026</v>
      </c>
      <c r="C2" s="2564"/>
      <c r="D2" s="2564"/>
      <c r="E2" s="2564"/>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&amp;RThe notes to the financial statements are an integral part of this statement.</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33048202026</v>
      </c>
    </row>
    <row r="3" spans="1:2" x14ac:dyDescent="0.2">
      <c r="A3" t="s">
        <v>1110</v>
      </c>
      <c r="B3" s="1221" t="str">
        <f>COVER!A15</f>
        <v>KNOX</v>
      </c>
    </row>
    <row r="4" spans="1:2" x14ac:dyDescent="0.2">
      <c r="A4" t="s">
        <v>1166</v>
      </c>
      <c r="B4" s="1221" t="str">
        <f>COVER!A17</f>
        <v>knoxville CUSD 202</v>
      </c>
    </row>
    <row r="5" spans="1:2" x14ac:dyDescent="0.2">
      <c r="A5" t="s">
        <v>799</v>
      </c>
      <c r="B5" s="1221" t="str">
        <f>COVER!A38</f>
        <v>STEPHEN WILDER</v>
      </c>
    </row>
    <row r="6" spans="1:2" x14ac:dyDescent="0.2">
      <c r="A6" t="s">
        <v>804</v>
      </c>
      <c r="B6" s="1221">
        <f>COVER!P35</f>
        <v>0</v>
      </c>
    </row>
    <row r="7" spans="1:2" x14ac:dyDescent="0.2">
      <c r="A7" t="s">
        <v>800</v>
      </c>
      <c r="B7" s="1221">
        <f>COVER!I38</f>
        <v>0</v>
      </c>
    </row>
    <row r="8" spans="1:2" x14ac:dyDescent="0.2">
      <c r="A8" t="s">
        <v>801</v>
      </c>
      <c r="B8" s="1221" t="str">
        <f>COVER!T38</f>
        <v>JODI SCOTT</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065-024137</v>
      </c>
    </row>
    <row r="16" spans="1:2" x14ac:dyDescent="0.2">
      <c r="A16" t="s">
        <v>490</v>
      </c>
      <c r="B16" s="1221" t="str">
        <f>COVER!T13</f>
        <v>BLUCKER, KNEER &amp; ASSOCIATES, LTD.</v>
      </c>
    </row>
    <row r="17" spans="1:2" x14ac:dyDescent="0.2">
      <c r="A17" t="s">
        <v>1030</v>
      </c>
      <c r="B17" s="1221" t="str">
        <f>COVER!T15</f>
        <v>TERESA A. WELCH</v>
      </c>
    </row>
    <row r="18" spans="1:2" x14ac:dyDescent="0.2">
      <c r="A18" t="s">
        <v>1345</v>
      </c>
      <c r="B18" s="1221" t="str">
        <f>COVER!T17</f>
        <v>P.O. BOX 1464</v>
      </c>
    </row>
    <row r="19" spans="1:2" x14ac:dyDescent="0.2">
      <c r="A19" t="s">
        <v>1032</v>
      </c>
      <c r="B19" s="1221" t="str">
        <f>COVER!T25</f>
        <v>teresabka@gmail.com</v>
      </c>
    </row>
    <row r="20" spans="1:2" x14ac:dyDescent="0.2">
      <c r="A20" t="s">
        <v>1033</v>
      </c>
      <c r="B20" s="1221" t="str">
        <f>COVER!T19</f>
        <v>GALESBURG</v>
      </c>
    </row>
    <row r="21" spans="1:2" x14ac:dyDescent="0.2">
      <c r="A21" t="s">
        <v>558</v>
      </c>
      <c r="B21" s="1221" t="str">
        <f>COVER!X19</f>
        <v>IL</v>
      </c>
    </row>
    <row r="22" spans="1:2" x14ac:dyDescent="0.2">
      <c r="A22" t="s">
        <v>1034</v>
      </c>
      <c r="B22" s="1221">
        <f>COVER!Z19</f>
        <v>61401</v>
      </c>
    </row>
    <row r="23" spans="1:2" x14ac:dyDescent="0.2">
      <c r="A23" t="s">
        <v>1347</v>
      </c>
      <c r="B23" s="1221" t="str">
        <f>COVER!T21</f>
        <v>309-343-4156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t="str">
        <f>IF('FP Info 3'!B51="X","Yes",0)</f>
        <v>Yes</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474143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3319388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1033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1033</v>
      </c>
      <c r="C91" s="13" t="s">
        <v>653</v>
      </c>
      <c r="D91" s="13" t="str">
        <f t="shared" si="0"/>
        <v>Error?</v>
      </c>
    </row>
    <row r="92" spans="1:4" x14ac:dyDescent="0.2">
      <c r="A92" s="54">
        <v>31</v>
      </c>
      <c r="B92" s="1221">
        <f>'Assets-Liab 5-6'!C39</f>
        <v>3318355</v>
      </c>
      <c r="D92" s="13" t="str">
        <f t="shared" si="0"/>
        <v>Error?</v>
      </c>
    </row>
    <row r="93" spans="1:4" x14ac:dyDescent="0.2">
      <c r="A93" s="54">
        <v>32</v>
      </c>
      <c r="B93" s="1221">
        <f>'Assets-Liab 5-6'!C41</f>
        <v>3319388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30512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464084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5371</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5371</v>
      </c>
      <c r="C122" s="13" t="s">
        <v>653</v>
      </c>
      <c r="D122" s="13" t="str">
        <f t="shared" si="0"/>
        <v>Error?</v>
      </c>
    </row>
    <row r="123" spans="1:4" x14ac:dyDescent="0.2">
      <c r="A123" s="54">
        <v>62</v>
      </c>
      <c r="B123" s="1221">
        <f>'Assets-Liab 5-6'!D39</f>
        <v>458713</v>
      </c>
      <c r="D123" s="13" t="str">
        <f t="shared" si="0"/>
        <v>Error?</v>
      </c>
    </row>
    <row r="124" spans="1:4" x14ac:dyDescent="0.2">
      <c r="A124" s="54">
        <v>63</v>
      </c>
      <c r="B124" s="1221">
        <f>'Assets-Liab 5-6'!D41</f>
        <v>464084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12173</v>
      </c>
      <c r="D129" s="13" t="str">
        <f t="shared" si="1"/>
        <v>Error?</v>
      </c>
    </row>
    <row r="130" spans="1:4" x14ac:dyDescent="0.2">
      <c r="A130" s="54">
        <v>69</v>
      </c>
      <c r="B130" s="1221">
        <f>'Assets-Liab 5-6'!E12</f>
        <v>776162</v>
      </c>
      <c r="D130" s="13" t="str">
        <f t="shared" si="1"/>
        <v>Error?</v>
      </c>
    </row>
    <row r="131" spans="1:4" x14ac:dyDescent="0.2">
      <c r="A131" s="54">
        <v>70</v>
      </c>
      <c r="B131" s="1221">
        <f>'Assets-Liab 5-6'!E13</f>
        <v>1070068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293906</v>
      </c>
      <c r="D140" s="13" t="str">
        <f t="shared" si="1"/>
        <v>Error?</v>
      </c>
    </row>
    <row r="141" spans="1:4" x14ac:dyDescent="0.2">
      <c r="A141" s="54">
        <v>80</v>
      </c>
      <c r="B141" s="1221">
        <f>'Assets-Liab 5-6'!E41</f>
        <v>1070068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250853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250853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6167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29678</v>
      </c>
      <c r="C169" s="13" t="s">
        <v>653</v>
      </c>
      <c r="D169" s="13" t="str">
        <f t="shared" si="1"/>
        <v>Error?</v>
      </c>
    </row>
    <row r="170" spans="1:4" x14ac:dyDescent="0.2">
      <c r="A170" s="54">
        <v>109</v>
      </c>
      <c r="B170" s="1221">
        <f>'Assets-Liab 5-6'!F39</f>
        <v>221175</v>
      </c>
      <c r="D170" s="13" t="str">
        <f t="shared" si="1"/>
        <v>Error?</v>
      </c>
    </row>
    <row r="171" spans="1:4" x14ac:dyDescent="0.2">
      <c r="A171" s="54">
        <v>110</v>
      </c>
      <c r="B171" s="1221">
        <f>'Assets-Liab 5-6'!F41</f>
        <v>250853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101001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330462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330462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186182</v>
      </c>
      <c r="D273" s="13" t="str">
        <f t="shared" si="3"/>
        <v>Error?</v>
      </c>
    </row>
    <row r="274" spans="1:4" x14ac:dyDescent="0.2">
      <c r="A274" s="54">
        <v>213</v>
      </c>
      <c r="B274" s="1221">
        <f>'Assets-Liab 5-6'!M17</f>
        <v>45795405</v>
      </c>
      <c r="D274" s="13" t="str">
        <f t="shared" si="3"/>
        <v>Error?</v>
      </c>
    </row>
    <row r="275" spans="1:4" x14ac:dyDescent="0.2">
      <c r="A275" s="54">
        <v>214</v>
      </c>
      <c r="B275" s="1221">
        <f>'Assets-Liab 5-6'!M18</f>
        <v>146372</v>
      </c>
      <c r="D275" s="13" t="str">
        <f t="shared" si="3"/>
        <v>Error?</v>
      </c>
    </row>
    <row r="276" spans="1:4" x14ac:dyDescent="0.2">
      <c r="A276" s="54">
        <v>215</v>
      </c>
      <c r="B276" s="1221">
        <f>'Assets-Liab 5-6'!M19</f>
        <v>2716009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49249707</v>
      </c>
      <c r="C279" s="13" t="s">
        <v>653</v>
      </c>
      <c r="D279" s="13" t="str">
        <f t="shared" si="3"/>
        <v>Error?</v>
      </c>
    </row>
    <row r="280" spans="1:4" x14ac:dyDescent="0.2">
      <c r="A280" s="54">
        <v>219</v>
      </c>
      <c r="B280" s="1221">
        <f>'Assets-Liab 5-6'!M40</f>
        <v>49249707</v>
      </c>
      <c r="D280" s="13" t="str">
        <f t="shared" si="3"/>
        <v>Error?</v>
      </c>
    </row>
    <row r="281" spans="1:4" x14ac:dyDescent="0.2">
      <c r="A281" s="54">
        <v>220</v>
      </c>
      <c r="B281" s="1221">
        <f>'Assets-Liab 5-6'!M41</f>
        <v>49249707</v>
      </c>
      <c r="C281" s="13" t="s">
        <v>653</v>
      </c>
      <c r="D281" s="13" t="str">
        <f t="shared" si="3"/>
        <v>Error?</v>
      </c>
    </row>
    <row r="282" spans="1:4" x14ac:dyDescent="0.2">
      <c r="A282" s="54">
        <v>221</v>
      </c>
      <c r="B282" s="1221">
        <f>'Assets-Liab 5-6'!N21</f>
        <v>293906</v>
      </c>
      <c r="D282" s="13" t="str">
        <f t="shared" si="3"/>
        <v>Error?</v>
      </c>
    </row>
    <row r="283" spans="1:4" x14ac:dyDescent="0.2">
      <c r="A283" s="54">
        <v>222</v>
      </c>
      <c r="B283" s="1221">
        <f>'Assets-Liab 5-6'!N22</f>
        <v>14386094</v>
      </c>
      <c r="D283" s="13" t="str">
        <f t="shared" si="3"/>
        <v>Error?</v>
      </c>
    </row>
    <row r="284" spans="1:4" x14ac:dyDescent="0.2">
      <c r="A284" s="54">
        <v>223</v>
      </c>
      <c r="B284" s="1221">
        <f>'Assets-Liab 5-6'!N23</f>
        <v>14680000</v>
      </c>
      <c r="C284" s="13" t="s">
        <v>653</v>
      </c>
      <c r="D284" s="13" t="str">
        <f t="shared" si="3"/>
        <v>Error?</v>
      </c>
    </row>
    <row r="285" spans="1:4" x14ac:dyDescent="0.2">
      <c r="A285" s="54">
        <v>224</v>
      </c>
      <c r="B285" s="1221">
        <f>'Assets-Liab 5-6'!N36</f>
        <v>14680000</v>
      </c>
      <c r="D285" s="13" t="str">
        <f t="shared" si="3"/>
        <v>Error?</v>
      </c>
    </row>
    <row r="286" spans="1:4" x14ac:dyDescent="0.2">
      <c r="A286" s="82">
        <v>225</v>
      </c>
      <c r="D286" s="13" t="str">
        <f t="shared" si="3"/>
        <v>OK</v>
      </c>
    </row>
    <row r="287" spans="1:4" x14ac:dyDescent="0.2">
      <c r="A287" s="54">
        <v>226</v>
      </c>
      <c r="B287" s="1221">
        <f>'Assets-Liab 5-6'!N37</f>
        <v>14680000</v>
      </c>
      <c r="C287" s="13" t="s">
        <v>653</v>
      </c>
      <c r="D287" s="13" t="str">
        <f t="shared" si="3"/>
        <v>Error?</v>
      </c>
    </row>
    <row r="288" spans="1:4" x14ac:dyDescent="0.2">
      <c r="A288" s="54">
        <v>227</v>
      </c>
      <c r="B288" s="1221">
        <f>'Assets-Liab 5-6'!N41</f>
        <v>14680000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3257442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212257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4067075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187166</v>
      </c>
      <c r="D722" s="13" t="str">
        <f t="shared" si="10"/>
        <v>Error?</v>
      </c>
    </row>
    <row r="723" spans="1:4" x14ac:dyDescent="0.2">
      <c r="A723" s="54">
        <v>662</v>
      </c>
      <c r="B723" s="1221">
        <f>'Expenditures 15-22'!C38</f>
        <v>56730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1854</v>
      </c>
      <c r="D726" s="13" t="str">
        <f t="shared" si="10"/>
        <v>Error?</v>
      </c>
    </row>
    <row r="727" spans="1:4" x14ac:dyDescent="0.2">
      <c r="A727" s="54">
        <v>666</v>
      </c>
      <c r="B727" s="1221">
        <f>'Expenditures 15-22'!C42</f>
        <v>245750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93400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93400</v>
      </c>
      <c r="C731" s="13" t="s">
        <v>653</v>
      </c>
      <c r="D731" s="13" t="str">
        <f t="shared" si="10"/>
        <v>Error?</v>
      </c>
    </row>
    <row r="732" spans="1:4" x14ac:dyDescent="0.2">
      <c r="A732" s="54">
        <v>671</v>
      </c>
      <c r="B732" s="1221">
        <f>'Expenditures 15-22'!C49</f>
        <v>3214</v>
      </c>
      <c r="D732" s="13" t="str">
        <f t="shared" si="10"/>
        <v>Error?</v>
      </c>
    </row>
    <row r="733" spans="1:4" x14ac:dyDescent="0.2">
      <c r="A733" s="54">
        <v>672</v>
      </c>
      <c r="B733" s="1221">
        <f>'Expenditures 15-22'!C50</f>
        <v>164327</v>
      </c>
      <c r="D733" s="13" t="str">
        <f t="shared" si="10"/>
        <v>Error?</v>
      </c>
    </row>
    <row r="734" spans="1:4" x14ac:dyDescent="0.2">
      <c r="A734" s="54">
        <v>673</v>
      </c>
      <c r="B734" s="1221">
        <f>'Expenditures 15-22'!C53</f>
        <v>167541</v>
      </c>
      <c r="C734" s="13" t="s">
        <v>653</v>
      </c>
      <c r="D734" s="13" t="str">
        <f t="shared" si="10"/>
        <v>Error?</v>
      </c>
    </row>
    <row r="735" spans="1:4" x14ac:dyDescent="0.2">
      <c r="A735" s="54">
        <v>674</v>
      </c>
      <c r="B735" s="1221">
        <f>'Expenditures 15-22'!C55</f>
        <v>422806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422806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46543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178241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224784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1154281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5221356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387177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491234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30226</v>
      </c>
      <c r="D780" s="13" t="str">
        <f t="shared" si="11"/>
        <v>Error?</v>
      </c>
    </row>
    <row r="781" spans="1:4" x14ac:dyDescent="0.2">
      <c r="A781" s="54">
        <v>720</v>
      </c>
      <c r="B781" s="1221">
        <f>'Expenditures 15-22'!D38</f>
        <v>5866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36092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8003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8003</v>
      </c>
      <c r="C789" s="13" t="s">
        <v>653</v>
      </c>
      <c r="D789" s="13" t="str">
        <f t="shared" si="11"/>
        <v>Error?</v>
      </c>
    </row>
    <row r="790" spans="1:4" x14ac:dyDescent="0.2">
      <c r="A790" s="54">
        <v>729</v>
      </c>
      <c r="B790" s="1221">
        <f>'Expenditures 15-22'!D49</f>
        <v>62747</v>
      </c>
      <c r="D790" s="13" t="str">
        <f t="shared" si="11"/>
        <v>Error?</v>
      </c>
    </row>
    <row r="791" spans="1:4" x14ac:dyDescent="0.2">
      <c r="A791" s="54">
        <v>730</v>
      </c>
      <c r="B791" s="1221">
        <f>'Expenditures 15-22'!D50</f>
        <v>25707</v>
      </c>
      <c r="D791" s="13" t="str">
        <f t="shared" si="11"/>
        <v>Error?</v>
      </c>
    </row>
    <row r="792" spans="1:4" x14ac:dyDescent="0.2">
      <c r="A792" s="54">
        <v>731</v>
      </c>
      <c r="B792" s="1221">
        <f>'Expenditures 15-22'!D53</f>
        <v>88454</v>
      </c>
      <c r="C792" s="13" t="s">
        <v>653</v>
      </c>
      <c r="D792" s="13" t="str">
        <f t="shared" si="11"/>
        <v>Error?</v>
      </c>
    </row>
    <row r="793" spans="1:4" x14ac:dyDescent="0.2">
      <c r="A793" s="54">
        <v>732</v>
      </c>
      <c r="B793" s="1221">
        <f>'Expenditures 15-22'!D55</f>
        <v>68536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68536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12115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12186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213271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704505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2964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5231</v>
      </c>
      <c r="D833" s="13" t="str">
        <f t="shared" si="12"/>
        <v>Error?</v>
      </c>
    </row>
    <row r="834" spans="1:4" x14ac:dyDescent="0.2">
      <c r="A834" s="54">
        <v>773</v>
      </c>
      <c r="B834" s="1221">
        <f>'Expenditures 15-22'!E14</f>
        <v>34937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45994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2876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2876</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70275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70275</v>
      </c>
      <c r="C847" s="13" t="s">
        <v>653</v>
      </c>
      <c r="D847" s="13" t="str">
        <f t="shared" si="12"/>
        <v>Error?</v>
      </c>
    </row>
    <row r="848" spans="1:4" x14ac:dyDescent="0.2">
      <c r="A848" s="54">
        <v>787</v>
      </c>
      <c r="B848" s="1221">
        <f>'Expenditures 15-22'!E49</f>
        <v>125260</v>
      </c>
      <c r="D848" s="13" t="str">
        <f t="shared" si="12"/>
        <v>Error?</v>
      </c>
    </row>
    <row r="849" spans="1:4" x14ac:dyDescent="0.2">
      <c r="A849" s="54">
        <v>788</v>
      </c>
      <c r="B849" s="1221">
        <f>'Expenditures 15-22'!E50</f>
        <v>442</v>
      </c>
      <c r="D849" s="13" t="str">
        <f t="shared" si="12"/>
        <v>Error?</v>
      </c>
    </row>
    <row r="850" spans="1:4" x14ac:dyDescent="0.2">
      <c r="A850" s="54">
        <v>789</v>
      </c>
      <c r="B850" s="1221">
        <f>'Expenditures 15-22'!E53</f>
        <v>125702</v>
      </c>
      <c r="C850" s="13" t="s">
        <v>653</v>
      </c>
      <c r="D850" s="13" t="str">
        <f t="shared" si="12"/>
        <v>Error?</v>
      </c>
    </row>
    <row r="851" spans="1:4" x14ac:dyDescent="0.2">
      <c r="A851" s="54">
        <v>790</v>
      </c>
      <c r="B851" s="1221">
        <f>'Expenditures 15-22'!E55</f>
        <v>457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61108</v>
      </c>
      <c r="D856" s="13" t="str">
        <f t="shared" si="12"/>
        <v>Error?</v>
      </c>
    </row>
    <row r="857" spans="1:4" x14ac:dyDescent="0.2">
      <c r="A857" s="54">
        <v>796</v>
      </c>
      <c r="B857" s="1221">
        <f>'Expenditures 15-22'!E62</f>
        <v>1382</v>
      </c>
      <c r="D857" s="13" t="str">
        <f t="shared" si="12"/>
        <v>Error?</v>
      </c>
    </row>
    <row r="858" spans="1:4" x14ac:dyDescent="0.2">
      <c r="A858" s="54">
        <v>797</v>
      </c>
      <c r="B858" s="1221">
        <f>'Expenditures 15-22'!E63</f>
        <v>2671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65161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264471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1106053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81009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28353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126020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4911</v>
      </c>
      <c r="D896" s="13" t="str">
        <f t="shared" si="13"/>
        <v>Error?</v>
      </c>
    </row>
    <row r="897" spans="1:4" x14ac:dyDescent="0.2">
      <c r="A897" s="54">
        <v>836</v>
      </c>
      <c r="B897" s="1221">
        <f>'Expenditures 15-22'!F38</f>
        <v>4077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8988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81236</v>
      </c>
      <c r="D903" s="13" t="str">
        <f t="shared" si="13"/>
        <v>Error?</v>
      </c>
    </row>
    <row r="904" spans="1:4" x14ac:dyDescent="0.2">
      <c r="A904" s="54">
        <v>843</v>
      </c>
      <c r="B904" s="1221">
        <f>'Expenditures 15-22'!F46</f>
        <v>53284</v>
      </c>
      <c r="D904" s="13" t="str">
        <f t="shared" si="13"/>
        <v>Error?</v>
      </c>
    </row>
    <row r="905" spans="1:4" x14ac:dyDescent="0.2">
      <c r="A905" s="54">
        <v>844</v>
      </c>
      <c r="B905" s="1221">
        <f>'Expenditures 15-22'!F47</f>
        <v>134520</v>
      </c>
      <c r="C905" s="13" t="s">
        <v>653</v>
      </c>
      <c r="D905" s="13" t="str">
        <f t="shared" si="13"/>
        <v>Error?</v>
      </c>
    </row>
    <row r="906" spans="1:4" x14ac:dyDescent="0.2">
      <c r="A906" s="54">
        <v>845</v>
      </c>
      <c r="B906" s="1221">
        <f>'Expenditures 15-22'!F49</f>
        <v>11093</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11093</v>
      </c>
      <c r="C908" s="13" t="s">
        <v>653</v>
      </c>
      <c r="D908" s="13" t="str">
        <f t="shared" si="13"/>
        <v>Error?</v>
      </c>
    </row>
    <row r="909" spans="1:4" x14ac:dyDescent="0.2">
      <c r="A909" s="54">
        <v>848</v>
      </c>
      <c r="B909" s="1221">
        <f>'Expenditures 15-22'!F55</f>
        <v>300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1631</v>
      </c>
      <c r="D913" s="13" t="str">
        <f t="shared" si="13"/>
        <v>Error?</v>
      </c>
    </row>
    <row r="914" spans="1:4" x14ac:dyDescent="0.2">
      <c r="A914" s="54">
        <v>853</v>
      </c>
      <c r="B914" s="1221">
        <f>'Expenditures 15-22'!F61</f>
        <v>271543</v>
      </c>
      <c r="D914" s="13" t="str">
        <f t="shared" si="13"/>
        <v>Error?</v>
      </c>
    </row>
    <row r="915" spans="1:4" x14ac:dyDescent="0.2">
      <c r="A915" s="54">
        <v>854</v>
      </c>
      <c r="B915" s="1221">
        <f>'Expenditures 15-22'!F62</f>
        <v>8800</v>
      </c>
      <c r="D915" s="13" t="str">
        <f t="shared" si="13"/>
        <v>Error?</v>
      </c>
    </row>
    <row r="916" spans="1:4" x14ac:dyDescent="0.2">
      <c r="A916" s="54">
        <v>855</v>
      </c>
      <c r="B916" s="1221">
        <f>'Expenditures 15-22'!F63</f>
        <v>349335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631309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786210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912230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6306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7473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127060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127060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127060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134533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23919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23919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3614</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3614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24442</v>
      </c>
      <c r="D1022" s="13" t="str">
        <f t="shared" si="14"/>
        <v>Error?</v>
      </c>
    </row>
    <row r="1023" spans="1:4" x14ac:dyDescent="0.2">
      <c r="A1023" s="54">
        <v>962</v>
      </c>
      <c r="B1023" s="1221">
        <f>'Expenditures 15-22'!H50</f>
        <v>867</v>
      </c>
      <c r="D1023" s="13" t="str">
        <f t="shared" ref="D1023:D1086" si="15">IF(ISBLANK(B1023),"OK",IF(A1023-B1023=0,"OK","Error?"))</f>
        <v>Error?</v>
      </c>
    </row>
    <row r="1024" spans="1:4" x14ac:dyDescent="0.2">
      <c r="A1024" s="54">
        <v>963</v>
      </c>
      <c r="B1024" s="1221">
        <f>'Expenditures 15-22'!H53</f>
        <v>25309</v>
      </c>
      <c r="C1024" s="13" t="s">
        <v>653</v>
      </c>
      <c r="D1024" s="13" t="str">
        <f t="shared" si="15"/>
        <v>Error?</v>
      </c>
    </row>
    <row r="1025" spans="1:4" x14ac:dyDescent="0.2">
      <c r="A1025" s="54">
        <v>964</v>
      </c>
      <c r="B1025" s="1221">
        <f>'Expenditures 15-22'!H55</f>
        <v>1647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1647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105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30675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54594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3734898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5231</v>
      </c>
      <c r="C1105" s="13" t="s">
        <v>653</v>
      </c>
      <c r="D1105" s="13" t="str">
        <f t="shared" si="16"/>
        <v>Error?</v>
      </c>
    </row>
    <row r="1106" spans="1:4" x14ac:dyDescent="0.2">
      <c r="A1106" s="54">
        <v>1045</v>
      </c>
      <c r="B1106" s="1221">
        <f>'Expenditures 15-22'!K14</f>
        <v>299466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4761715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225917</v>
      </c>
      <c r="C1110" s="13" t="s">
        <v>653</v>
      </c>
      <c r="D1110" s="13" t="str">
        <f t="shared" si="16"/>
        <v>Error?</v>
      </c>
    </row>
    <row r="1111" spans="1:4" x14ac:dyDescent="0.2">
      <c r="A1111" s="54">
        <v>1050</v>
      </c>
      <c r="B1111" s="1221">
        <f>'Expenditures 15-22'!K38</f>
        <v>69549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1854</v>
      </c>
      <c r="C1114" s="13" t="s">
        <v>653</v>
      </c>
      <c r="D1114" s="13" t="str">
        <f t="shared" si="16"/>
        <v>Error?</v>
      </c>
    </row>
    <row r="1115" spans="1:4" x14ac:dyDescent="0.2">
      <c r="A1115" s="54">
        <v>1054</v>
      </c>
      <c r="B1115" s="1221">
        <f>'Expenditures 15-22'!K42</f>
        <v>297320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379974</v>
      </c>
      <c r="C1117" s="13" t="s">
        <v>653</v>
      </c>
      <c r="D1117" s="13" t="str">
        <f t="shared" si="16"/>
        <v>Error?</v>
      </c>
    </row>
    <row r="1118" spans="1:4" x14ac:dyDescent="0.2">
      <c r="A1118" s="54">
        <v>1057</v>
      </c>
      <c r="B1118" s="1221">
        <f>'Expenditures 15-22'!K46</f>
        <v>53284</v>
      </c>
      <c r="C1118" s="13" t="s">
        <v>653</v>
      </c>
      <c r="D1118" s="13" t="str">
        <f t="shared" si="16"/>
        <v>Error?</v>
      </c>
    </row>
    <row r="1119" spans="1:4" x14ac:dyDescent="0.2">
      <c r="A1119" s="54">
        <v>1058</v>
      </c>
      <c r="B1119" s="1221">
        <f>'Expenditures 15-22'!K47</f>
        <v>433258</v>
      </c>
      <c r="C1119" s="13" t="s">
        <v>653</v>
      </c>
      <c r="D1119" s="13" t="str">
        <f t="shared" si="16"/>
        <v>Error?</v>
      </c>
    </row>
    <row r="1120" spans="1:4" x14ac:dyDescent="0.2">
      <c r="A1120" s="54">
        <v>1059</v>
      </c>
      <c r="B1120" s="1221">
        <f>'Expenditures 15-22'!K49</f>
        <v>226756</v>
      </c>
      <c r="C1120" s="13" t="s">
        <v>653</v>
      </c>
      <c r="D1120" s="13" t="str">
        <f t="shared" si="16"/>
        <v>Error?</v>
      </c>
    </row>
    <row r="1121" spans="1:4" x14ac:dyDescent="0.2">
      <c r="A1121" s="54">
        <v>1060</v>
      </c>
      <c r="B1121" s="1221">
        <f>'Expenditures 15-22'!K50</f>
        <v>191343</v>
      </c>
      <c r="C1121" s="13" t="s">
        <v>653</v>
      </c>
      <c r="D1121" s="13" t="str">
        <f t="shared" si="16"/>
        <v>Error?</v>
      </c>
    </row>
    <row r="1122" spans="1:4" x14ac:dyDescent="0.2">
      <c r="A1122" s="54">
        <v>1061</v>
      </c>
      <c r="B1122" s="1221">
        <f>'Expenditures 15-22'!K53</f>
        <v>418099</v>
      </c>
      <c r="C1122" s="13" t="s">
        <v>653</v>
      </c>
      <c r="D1122" s="13" t="str">
        <f t="shared" si="16"/>
        <v>Error?</v>
      </c>
    </row>
    <row r="1123" spans="1:4" x14ac:dyDescent="0.2">
      <c r="A1123" s="54">
        <v>1062</v>
      </c>
      <c r="B1123" s="1221">
        <f>'Expenditures 15-22'!K55</f>
        <v>493746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493746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48245</v>
      </c>
      <c r="C1127" s="13" t="s">
        <v>653</v>
      </c>
      <c r="D1127" s="13" t="str">
        <f t="shared" si="16"/>
        <v>Error?</v>
      </c>
    </row>
    <row r="1128" spans="1:4" x14ac:dyDescent="0.2">
      <c r="A1128" s="54">
        <v>1067</v>
      </c>
      <c r="B1128" s="1221">
        <f>'Expenditures 15-22'!K61</f>
        <v>332651</v>
      </c>
      <c r="C1128" s="13" t="s">
        <v>653</v>
      </c>
      <c r="D1128" s="13" t="str">
        <f t="shared" si="16"/>
        <v>Error?</v>
      </c>
    </row>
    <row r="1129" spans="1:4" x14ac:dyDescent="0.2">
      <c r="A1129" s="54">
        <v>1068</v>
      </c>
      <c r="B1129" s="1221">
        <f>'Expenditures 15-22'!K62</f>
        <v>10182</v>
      </c>
      <c r="C1129" s="13" t="s">
        <v>653</v>
      </c>
      <c r="D1129" s="13" t="str">
        <f t="shared" si="16"/>
        <v>Error?</v>
      </c>
    </row>
    <row r="1130" spans="1:4" x14ac:dyDescent="0.2">
      <c r="A1130" s="54">
        <v>1069</v>
      </c>
      <c r="B1130" s="1221">
        <f>'Expenditures 15-22'!K63</f>
        <v>542467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933545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2575968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795588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8133271</v>
      </c>
      <c r="C1152" s="13" t="s">
        <v>653</v>
      </c>
      <c r="D1152" s="13" t="str">
        <f t="shared" si="17"/>
        <v>Error?</v>
      </c>
    </row>
    <row r="1153" spans="1:4" x14ac:dyDescent="0.2">
      <c r="A1153" s="54">
        <v>1092</v>
      </c>
      <c r="B1153" s="1221">
        <f>'Expenditures 15-22'!K115</f>
        <v>-752614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336501</v>
      </c>
      <c r="D1221" s="13" t="str">
        <f t="shared" si="18"/>
        <v>Error?</v>
      </c>
    </row>
    <row r="1222" spans="1:4" x14ac:dyDescent="0.2">
      <c r="A1222" s="82">
        <v>1161</v>
      </c>
      <c r="D1222" s="13" t="str">
        <f t="shared" si="18"/>
        <v>OK</v>
      </c>
    </row>
    <row r="1223" spans="1:4" x14ac:dyDescent="0.2">
      <c r="A1223" s="54">
        <v>1162</v>
      </c>
      <c r="B1223" s="1221">
        <f>'Expenditures 15-22'!C127</f>
        <v>336501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336501</v>
      </c>
      <c r="C1225" s="13" t="s">
        <v>653</v>
      </c>
      <c r="D1225" s="13" t="str">
        <f t="shared" si="18"/>
        <v>Error?</v>
      </c>
    </row>
    <row r="1226" spans="1:4" x14ac:dyDescent="0.2">
      <c r="A1226" s="54">
        <v>1165</v>
      </c>
      <c r="B1226" s="1221">
        <f>'Expenditures 15-22'!C150</f>
        <v>336501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53392</v>
      </c>
      <c r="D1229" s="13" t="str">
        <f t="shared" si="18"/>
        <v>Error?</v>
      </c>
    </row>
    <row r="1230" spans="1:4" x14ac:dyDescent="0.2">
      <c r="A1230" s="82">
        <v>1169</v>
      </c>
      <c r="D1230" s="13" t="str">
        <f t="shared" si="18"/>
        <v>OK</v>
      </c>
    </row>
    <row r="1231" spans="1:4" x14ac:dyDescent="0.2">
      <c r="A1231" s="54">
        <v>1170</v>
      </c>
      <c r="B1231" s="1221">
        <f>'Expenditures 15-22'!D127</f>
        <v>53392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53392</v>
      </c>
      <c r="C1233" s="13" t="s">
        <v>653</v>
      </c>
      <c r="D1233" s="13" t="str">
        <f t="shared" si="18"/>
        <v>Error?</v>
      </c>
    </row>
    <row r="1234" spans="1:4" x14ac:dyDescent="0.2">
      <c r="A1234" s="54">
        <v>1173</v>
      </c>
      <c r="B1234" s="1221">
        <f>'Expenditures 15-22'!D150</f>
        <v>53392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146084</v>
      </c>
      <c r="D1237" s="13" t="str">
        <f t="shared" si="18"/>
        <v>Error?</v>
      </c>
    </row>
    <row r="1238" spans="1:4" x14ac:dyDescent="0.2">
      <c r="A1238" s="82">
        <v>1177</v>
      </c>
      <c r="D1238" s="13" t="str">
        <f t="shared" si="18"/>
        <v>OK</v>
      </c>
    </row>
    <row r="1239" spans="1:4" x14ac:dyDescent="0.2">
      <c r="A1239" s="54">
        <v>1178</v>
      </c>
      <c r="B1239" s="1221">
        <f>'Expenditures 15-22'!E127</f>
        <v>146084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146084</v>
      </c>
      <c r="C1241" s="13" t="s">
        <v>653</v>
      </c>
      <c r="D1241" s="13" t="str">
        <f t="shared" si="18"/>
        <v>Error?</v>
      </c>
    </row>
    <row r="1242" spans="1:4" x14ac:dyDescent="0.2">
      <c r="A1242" s="54">
        <v>1181</v>
      </c>
      <c r="B1242" s="1221">
        <f>'Expenditures 15-22'!E150</f>
        <v>146084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82200</v>
      </c>
      <c r="D1245" s="13" t="str">
        <f t="shared" si="18"/>
        <v>Error?</v>
      </c>
    </row>
    <row r="1246" spans="1:4" x14ac:dyDescent="0.2">
      <c r="A1246" s="82">
        <v>1185</v>
      </c>
      <c r="D1246" s="13" t="str">
        <f t="shared" si="18"/>
        <v>OK</v>
      </c>
    </row>
    <row r="1247" spans="1:4" x14ac:dyDescent="0.2">
      <c r="A1247" s="54">
        <v>1186</v>
      </c>
      <c r="B1247" s="1221">
        <f>'Expenditures 15-22'!F127</f>
        <v>82200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82200</v>
      </c>
      <c r="C1249" s="13" t="s">
        <v>653</v>
      </c>
      <c r="D1249" s="13" t="str">
        <f t="shared" si="18"/>
        <v>Error?</v>
      </c>
    </row>
    <row r="1250" spans="1:4" x14ac:dyDescent="0.2">
      <c r="A1250" s="54">
        <v>1189</v>
      </c>
      <c r="B1250" s="1221">
        <f>'Expenditures 15-22'!F150</f>
        <v>82200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383668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383668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383668</v>
      </c>
      <c r="C1258" s="13" t="s">
        <v>653</v>
      </c>
      <c r="D1258" s="13" t="str">
        <f t="shared" si="18"/>
        <v>Error?</v>
      </c>
    </row>
    <row r="1259" spans="1:4" x14ac:dyDescent="0.2">
      <c r="A1259" s="54">
        <v>1198</v>
      </c>
      <c r="B1259" s="1221">
        <f>'Expenditures 15-22'!G150</f>
        <v>383668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1001845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1001845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1001845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1001845</v>
      </c>
      <c r="C1288" s="13" t="s">
        <v>653</v>
      </c>
      <c r="D1288" s="13" t="str">
        <f t="shared" si="19"/>
        <v>Error?</v>
      </c>
    </row>
    <row r="1289" spans="1:4" x14ac:dyDescent="0.2">
      <c r="A1289" s="54">
        <v>1228</v>
      </c>
      <c r="B1289" s="1221">
        <f>'Expenditures 15-22'!K151</f>
        <v>-383712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537273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700000</v>
      </c>
      <c r="D1315" s="13" t="str">
        <f t="shared" si="19"/>
        <v>Error?</v>
      </c>
    </row>
    <row r="1316" spans="1:4" x14ac:dyDescent="0.2">
      <c r="A1316" s="54">
        <v>1255</v>
      </c>
      <c r="B1316" s="1221">
        <f>'Expenditures 15-22'!H165</f>
        <v>2750</v>
      </c>
      <c r="D1316" s="13" t="str">
        <f t="shared" si="19"/>
        <v>Error?</v>
      </c>
    </row>
    <row r="1317" spans="1:4" x14ac:dyDescent="0.2">
      <c r="A1317" s="54">
        <v>1256</v>
      </c>
      <c r="B1317" s="1221">
        <f>'Expenditures 15-22'!H166</f>
        <v>1240023</v>
      </c>
      <c r="C1317" s="13" t="s">
        <v>653</v>
      </c>
      <c r="D1317" s="13" t="str">
        <f t="shared" si="19"/>
        <v>Error?</v>
      </c>
    </row>
    <row r="1318" spans="1:4" x14ac:dyDescent="0.2">
      <c r="A1318" s="54">
        <v>1257</v>
      </c>
      <c r="B1318" s="1221">
        <f>'Expenditures 15-22'!H168</f>
        <v>1240023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537273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700000</v>
      </c>
      <c r="C1329" s="13" t="s">
        <v>653</v>
      </c>
      <c r="D1329" s="13" t="str">
        <f t="shared" si="19"/>
        <v>Error?</v>
      </c>
    </row>
    <row r="1330" spans="1:4" x14ac:dyDescent="0.2">
      <c r="A1330" s="54">
        <v>1269</v>
      </c>
      <c r="B1330" s="1221">
        <f>'Expenditures 15-22'!K165</f>
        <v>2750</v>
      </c>
      <c r="C1330" s="13" t="s">
        <v>653</v>
      </c>
      <c r="D1330" s="13" t="str">
        <f t="shared" si="19"/>
        <v>Error?</v>
      </c>
    </row>
    <row r="1331" spans="1:4" x14ac:dyDescent="0.2">
      <c r="A1331" s="54">
        <v>1270</v>
      </c>
      <c r="B1331" s="1221">
        <f>'Expenditures 15-22'!K166</f>
        <v>1240023</v>
      </c>
      <c r="C1331" s="13" t="s">
        <v>653</v>
      </c>
      <c r="D1331" s="13" t="str">
        <f t="shared" si="19"/>
        <v>Error?</v>
      </c>
    </row>
    <row r="1332" spans="1:4" x14ac:dyDescent="0.2">
      <c r="A1332" s="54">
        <v>1271</v>
      </c>
      <c r="B1332" s="1221">
        <f>'Expenditures 15-22'!K168</f>
        <v>1240023</v>
      </c>
      <c r="C1332" s="13" t="s">
        <v>653</v>
      </c>
      <c r="D1332" s="13" t="str">
        <f t="shared" si="19"/>
        <v>Error?</v>
      </c>
    </row>
    <row r="1333" spans="1:4" x14ac:dyDescent="0.2">
      <c r="A1333" s="54">
        <v>1272</v>
      </c>
      <c r="B1333" s="1221">
        <f>'Expenditures 15-22'!K169</f>
        <v>-16232</v>
      </c>
      <c r="C1333" s="13" t="s">
        <v>653</v>
      </c>
      <c r="D1333" s="13" t="str">
        <f t="shared" si="19"/>
        <v>Error?</v>
      </c>
    </row>
    <row r="1334" spans="1:4" x14ac:dyDescent="0.2">
      <c r="A1334" s="82">
        <v>1273</v>
      </c>
      <c r="D1334" s="13" t="str">
        <f t="shared" si="19"/>
        <v>OK</v>
      </c>
    </row>
    <row r="1335" spans="1:4" x14ac:dyDescent="0.2">
      <c r="A1335" s="54">
        <v>1274</v>
      </c>
      <c r="B1335" s="1221">
        <f>'Expenditures 15-22'!C176</f>
        <v>334155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334155</v>
      </c>
      <c r="C1339" s="13" t="s">
        <v>653</v>
      </c>
      <c r="D1339" s="13" t="str">
        <f t="shared" si="19"/>
        <v>Error?</v>
      </c>
    </row>
    <row r="1340" spans="1:4" x14ac:dyDescent="0.2">
      <c r="A1340" s="54">
        <v>1279</v>
      </c>
      <c r="B1340" s="1221">
        <f>'Expenditures 15-22'!C204</f>
        <v>334155</v>
      </c>
      <c r="C1340" s="13" t="s">
        <v>653</v>
      </c>
      <c r="D1340" s="13" t="str">
        <f t="shared" si="19"/>
        <v>Error?</v>
      </c>
    </row>
    <row r="1341" spans="1:4" x14ac:dyDescent="0.2">
      <c r="A1341" s="54">
        <v>1280</v>
      </c>
      <c r="B1341" s="1221">
        <f>'Expenditures 15-22'!D176</f>
        <v>5866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5866</v>
      </c>
      <c r="C1345" s="13" t="s">
        <v>653</v>
      </c>
      <c r="D1345" s="13" t="str">
        <f t="shared" si="20"/>
        <v>Error?</v>
      </c>
    </row>
    <row r="1346" spans="1:4" x14ac:dyDescent="0.2">
      <c r="A1346" s="54">
        <v>1285</v>
      </c>
      <c r="B1346" s="1221">
        <f>'Expenditures 15-22'!D204</f>
        <v>5866</v>
      </c>
      <c r="C1346" s="13" t="s">
        <v>653</v>
      </c>
      <c r="D1346" s="13" t="str">
        <f t="shared" si="20"/>
        <v>Error?</v>
      </c>
    </row>
    <row r="1347" spans="1:4" x14ac:dyDescent="0.2">
      <c r="A1347" s="54">
        <v>1286</v>
      </c>
      <c r="B1347" s="1221">
        <f>'Expenditures 15-22'!E176</f>
        <v>17503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17503</v>
      </c>
      <c r="C1351" s="13" t="s">
        <v>653</v>
      </c>
      <c r="D1351" s="13" t="str">
        <f t="shared" si="20"/>
        <v>Error?</v>
      </c>
    </row>
    <row r="1352" spans="1:4" x14ac:dyDescent="0.2">
      <c r="A1352" s="54">
        <v>1291</v>
      </c>
      <c r="B1352" s="1221">
        <f>'Expenditures 15-22'!E190</f>
        <v>15397</v>
      </c>
      <c r="C1352" s="13" t="s">
        <v>653</v>
      </c>
      <c r="D1352" s="13" t="str">
        <f t="shared" si="20"/>
        <v>Error?</v>
      </c>
    </row>
    <row r="1353" spans="1:4" x14ac:dyDescent="0.2">
      <c r="A1353" s="54">
        <v>1292</v>
      </c>
      <c r="B1353" s="1221">
        <f>'Expenditures 15-22'!E204</f>
        <v>32900</v>
      </c>
      <c r="C1353" s="13" t="s">
        <v>653</v>
      </c>
      <c r="D1353" s="13" t="str">
        <f t="shared" si="20"/>
        <v>Error?</v>
      </c>
    </row>
    <row r="1354" spans="1:4" x14ac:dyDescent="0.2">
      <c r="A1354" s="54">
        <v>1293</v>
      </c>
      <c r="B1354" s="1221">
        <f>'Expenditures 15-22'!F176</f>
        <v>78692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78692</v>
      </c>
      <c r="C1358" s="13" t="s">
        <v>653</v>
      </c>
      <c r="D1358" s="13" t="str">
        <f t="shared" si="20"/>
        <v>Error?</v>
      </c>
    </row>
    <row r="1359" spans="1:4" x14ac:dyDescent="0.2">
      <c r="A1359" s="54">
        <v>1298</v>
      </c>
      <c r="B1359" s="1221">
        <f>'Expenditures 15-22'!F204</f>
        <v>78692</v>
      </c>
      <c r="C1359" s="13" t="s">
        <v>653</v>
      </c>
      <c r="D1359" s="13" t="str">
        <f t="shared" si="20"/>
        <v>Error?</v>
      </c>
    </row>
    <row r="1360" spans="1:4" x14ac:dyDescent="0.2">
      <c r="A1360" s="54">
        <v>1299</v>
      </c>
      <c r="B1360" s="1221">
        <f>'Expenditures 15-22'!G176</f>
        <v>210741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210741</v>
      </c>
      <c r="C1364" s="13" t="s">
        <v>653</v>
      </c>
      <c r="D1364" s="13" t="str">
        <f t="shared" si="20"/>
        <v>Error?</v>
      </c>
    </row>
    <row r="1365" spans="1:4" x14ac:dyDescent="0.2">
      <c r="A1365" s="54">
        <v>1304</v>
      </c>
      <c r="B1365" s="1221">
        <f>'Expenditures 15-22'!G204</f>
        <v>210741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646957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646957</v>
      </c>
      <c r="C1381" s="13" t="s">
        <v>653</v>
      </c>
      <c r="D1381" s="13" t="str">
        <f t="shared" si="20"/>
        <v>Error?</v>
      </c>
    </row>
    <row r="1382" spans="1:4" x14ac:dyDescent="0.2">
      <c r="A1382" s="54">
        <v>1321</v>
      </c>
      <c r="B1382" s="1221">
        <f>'Expenditures 15-22'!K190</f>
        <v>15397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662354</v>
      </c>
      <c r="C1388" s="13" t="s">
        <v>653</v>
      </c>
      <c r="D1388" s="13" t="str">
        <f t="shared" si="20"/>
        <v>Error?</v>
      </c>
    </row>
    <row r="1389" spans="1:4" x14ac:dyDescent="0.2">
      <c r="A1389" s="54">
        <v>1328</v>
      </c>
      <c r="B1389" s="1221">
        <f>'Expenditures 15-22'!K205</f>
        <v>-131206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189629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43520</v>
      </c>
      <c r="D1431" s="13" t="str">
        <f t="shared" si="21"/>
        <v>Error?</v>
      </c>
    </row>
    <row r="1432" spans="1:4" x14ac:dyDescent="0.2">
      <c r="A1432" s="54">
        <v>1371</v>
      </c>
      <c r="B1432" s="1221">
        <f>'Expenditures 15-22'!D261</f>
        <v>30413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73933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73933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263562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189629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43520</v>
      </c>
      <c r="C1495" s="13" t="s">
        <v>653</v>
      </c>
      <c r="D1495" s="13" t="str">
        <f t="shared" si="22"/>
        <v>Error?</v>
      </c>
    </row>
    <row r="1496" spans="1:4" x14ac:dyDescent="0.2">
      <c r="A1496" s="54">
        <v>1435</v>
      </c>
      <c r="B1496" s="1221">
        <f>'Expenditures 15-22'!K261</f>
        <v>30413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73933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73933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263562</v>
      </c>
      <c r="C1517" s="13" t="s">
        <v>653</v>
      </c>
      <c r="D1517" s="13" t="str">
        <f t="shared" si="22"/>
        <v>Error?</v>
      </c>
    </row>
    <row r="1518" spans="1:4" x14ac:dyDescent="0.2">
      <c r="A1518" s="54">
        <v>1457</v>
      </c>
      <c r="B1518" s="1221">
        <f>'Expenditures 15-22'!K289</f>
        <v>91770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2376974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4068143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3318355</v>
      </c>
      <c r="C1630" s="13" t="s">
        <v>653</v>
      </c>
      <c r="D1630" s="13" t="str">
        <f t="shared" si="24"/>
        <v>Error?</v>
      </c>
    </row>
    <row r="1631" spans="1:4" x14ac:dyDescent="0.2">
      <c r="A1631" s="54">
        <v>1570</v>
      </c>
      <c r="B1631" s="1221">
        <f>'Acct Summary 7-8'!D79</f>
        <v>325643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458713</v>
      </c>
      <c r="C1644" s="13" t="s">
        <v>653</v>
      </c>
      <c r="D1644" s="13" t="str">
        <f t="shared" si="24"/>
        <v>Error?</v>
      </c>
    </row>
    <row r="1645" spans="1:4" x14ac:dyDescent="0.2">
      <c r="A1645" s="54">
        <v>1584</v>
      </c>
      <c r="B1645" s="1221">
        <f>'Acct Summary 7-8'!E79</f>
        <v>1233050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1070068</v>
      </c>
      <c r="C1658" s="13" t="s">
        <v>653</v>
      </c>
      <c r="D1658" s="13" t="str">
        <f t="shared" si="24"/>
        <v>Error?</v>
      </c>
    </row>
    <row r="1659" spans="1:4" x14ac:dyDescent="0.2">
      <c r="A1659" s="54">
        <v>1598</v>
      </c>
      <c r="B1659" s="1221">
        <f>'Acct Summary 7-8'!F79</f>
        <v>350886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221175</v>
      </c>
      <c r="C1672" s="13" t="s">
        <v>653</v>
      </c>
      <c r="D1672" s="13" t="str">
        <f t="shared" si="25"/>
        <v>Error?</v>
      </c>
    </row>
    <row r="1673" spans="1:4" x14ac:dyDescent="0.2">
      <c r="A1673" s="54">
        <v>1612</v>
      </c>
      <c r="B1673" s="1221">
        <f>'Acct Summary 7-8'!G79</f>
        <v>238689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330462</v>
      </c>
      <c r="C1686" s="13" t="s">
        <v>653</v>
      </c>
      <c r="D1686" s="13" t="str">
        <f t="shared" si="25"/>
        <v>Error?</v>
      </c>
    </row>
    <row r="1687" spans="1:4" x14ac:dyDescent="0.2">
      <c r="A1687" s="54">
        <v>1626</v>
      </c>
      <c r="B1687" s="1221">
        <f>'Acct Summary 7-8'!H79</f>
        <v>-2376974.2000000002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-0.20000000018626451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2894670</v>
      </c>
      <c r="C1744" s="13" t="s">
        <v>653</v>
      </c>
      <c r="D1744" s="13" t="str">
        <f t="shared" si="26"/>
        <v>Error?</v>
      </c>
    </row>
    <row r="1745" spans="1:5" x14ac:dyDescent="0.2">
      <c r="A1745" s="54">
        <v>1684</v>
      </c>
      <c r="B1745" s="1221">
        <f>'Tax Sched 24'!B5</f>
        <v>499081</v>
      </c>
      <c r="C1745" s="13" t="s">
        <v>653</v>
      </c>
      <c r="D1745" s="13" t="str">
        <f t="shared" si="26"/>
        <v>Error?</v>
      </c>
    </row>
    <row r="1746" spans="1:5" x14ac:dyDescent="0.2">
      <c r="A1746" s="54">
        <v>1685</v>
      </c>
      <c r="B1746" s="1221">
        <f>'Tax Sched 24'!B6</f>
        <v>599858</v>
      </c>
      <c r="C1746" s="13" t="s">
        <v>653</v>
      </c>
      <c r="D1746" s="13" t="str">
        <f t="shared" si="26"/>
        <v>Error?</v>
      </c>
    </row>
    <row r="1747" spans="1:5" x14ac:dyDescent="0.2">
      <c r="A1747" s="54">
        <v>1686</v>
      </c>
      <c r="B1747" s="1221">
        <f>'Tax Sched 24'!B7</f>
        <v>199631</v>
      </c>
      <c r="C1747" s="13" t="s">
        <v>653</v>
      </c>
      <c r="D1747" s="13" t="str">
        <f t="shared" si="26"/>
        <v>Error?</v>
      </c>
    </row>
    <row r="1748" spans="1:5" x14ac:dyDescent="0.2">
      <c r="A1748" s="54">
        <v>1687</v>
      </c>
      <c r="B1748" s="1221">
        <f>'Tax Sched 24'!B8</f>
        <v>56804</v>
      </c>
      <c r="C1748" s="13" t="s">
        <v>653</v>
      </c>
      <c r="D1748" s="13" t="str">
        <f t="shared" si="26"/>
        <v>Error?</v>
      </c>
    </row>
    <row r="1749" spans="1:5" x14ac:dyDescent="0.2">
      <c r="A1749" s="54">
        <v>1688</v>
      </c>
      <c r="B1749" s="1221">
        <f>'Tax Sched 24'!B10</f>
        <v>49908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240182</v>
      </c>
      <c r="C1752" s="13" t="s">
        <v>653</v>
      </c>
      <c r="D1752" s="13" t="str">
        <f t="shared" si="26"/>
        <v>Error?</v>
      </c>
    </row>
    <row r="1753" spans="1:5" x14ac:dyDescent="0.2">
      <c r="A1753" s="54">
        <v>1692</v>
      </c>
      <c r="B1753" s="1221">
        <f>'Tax Sched 24'!B12</f>
        <v>49908</v>
      </c>
      <c r="C1753" s="13" t="s">
        <v>653</v>
      </c>
      <c r="D1753" s="13" t="str">
        <f t="shared" si="26"/>
        <v>Error?</v>
      </c>
    </row>
    <row r="1754" spans="1:5" x14ac:dyDescent="0.2">
      <c r="A1754" s="54">
        <v>1693</v>
      </c>
      <c r="B1754" s="1221">
        <f>'Tax Sched 24'!B14</f>
        <v>39926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4722752</v>
      </c>
      <c r="C1759" s="13" t="s">
        <v>653</v>
      </c>
      <c r="D1759" s="13" t="str">
        <f t="shared" si="26"/>
        <v>Error?</v>
      </c>
    </row>
    <row r="1760" spans="1:5" x14ac:dyDescent="0.2">
      <c r="A1760" s="54">
        <v>1699</v>
      </c>
      <c r="B1760" s="1221">
        <f>'Tax Sched 24'!D4</f>
        <v>1268920</v>
      </c>
      <c r="C1760" s="13" t="s">
        <v>653</v>
      </c>
      <c r="D1760" s="13" t="str">
        <f t="shared" si="26"/>
        <v>Error?</v>
      </c>
    </row>
    <row r="1761" spans="1:5" x14ac:dyDescent="0.2">
      <c r="A1761" s="54">
        <v>1700</v>
      </c>
      <c r="B1761" s="1221">
        <f>'Tax Sched 24'!D5</f>
        <v>218779</v>
      </c>
      <c r="C1761" s="13" t="s">
        <v>653</v>
      </c>
      <c r="D1761" s="13" t="str">
        <f t="shared" si="26"/>
        <v>Error?</v>
      </c>
    </row>
    <row r="1762" spans="1:5" s="79" customFormat="1" x14ac:dyDescent="0.2">
      <c r="A1762" s="54">
        <v>1701</v>
      </c>
      <c r="B1762" s="1221">
        <f>'Tax Sched 24'!D6</f>
        <v>178650</v>
      </c>
      <c r="C1762" s="13" t="s">
        <v>653</v>
      </c>
      <c r="D1762" s="13" t="str">
        <f t="shared" si="26"/>
        <v>Error?</v>
      </c>
      <c r="E1762" s="80"/>
    </row>
    <row r="1763" spans="1:5" x14ac:dyDescent="0.2">
      <c r="A1763" s="54">
        <v>1702</v>
      </c>
      <c r="B1763" s="1221">
        <f>'Tax Sched 24'!D7</f>
        <v>87511</v>
      </c>
      <c r="C1763" s="13" t="s">
        <v>653</v>
      </c>
      <c r="D1763" s="13" t="str">
        <f t="shared" si="26"/>
        <v>Error?</v>
      </c>
    </row>
    <row r="1764" spans="1:5" x14ac:dyDescent="0.2">
      <c r="A1764" s="54">
        <v>1703</v>
      </c>
      <c r="B1764" s="1221">
        <f>'Tax Sched 24'!D8</f>
        <v>24574</v>
      </c>
      <c r="C1764" s="13" t="s">
        <v>653</v>
      </c>
      <c r="D1764" s="13" t="str">
        <f t="shared" si="26"/>
        <v>Error?</v>
      </c>
    </row>
    <row r="1765" spans="1:5" x14ac:dyDescent="0.2">
      <c r="A1765" s="54">
        <v>1704</v>
      </c>
      <c r="B1765" s="1221">
        <f>'Tax Sched 24'!D10</f>
        <v>21879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114058</v>
      </c>
      <c r="C1768" s="13" t="s">
        <v>653</v>
      </c>
      <c r="D1768" s="13" t="str">
        <f t="shared" si="26"/>
        <v>Error?</v>
      </c>
    </row>
    <row r="1769" spans="1:5" x14ac:dyDescent="0.2">
      <c r="A1769" s="54">
        <v>1708</v>
      </c>
      <c r="B1769" s="1221">
        <f>'Tax Sched 24'!D12</f>
        <v>21879</v>
      </c>
      <c r="C1769" s="13" t="s">
        <v>653</v>
      </c>
      <c r="D1769" s="13" t="str">
        <f t="shared" si="26"/>
        <v>Error?</v>
      </c>
    </row>
    <row r="1770" spans="1:5" x14ac:dyDescent="0.2">
      <c r="A1770" s="54">
        <v>1709</v>
      </c>
      <c r="B1770" s="1221">
        <f>'Tax Sched 24'!D14</f>
        <v>17502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1993504</v>
      </c>
      <c r="C1775" s="13" t="s">
        <v>653</v>
      </c>
      <c r="D1775" s="13" t="str">
        <f t="shared" si="26"/>
        <v>Error?</v>
      </c>
    </row>
    <row r="1776" spans="1:5" x14ac:dyDescent="0.2">
      <c r="A1776" s="54">
        <v>1715</v>
      </c>
      <c r="B1776" s="1221">
        <f>'Tax Sched 24'!C4</f>
        <v>1625750</v>
      </c>
      <c r="D1776" s="13" t="str">
        <f t="shared" si="26"/>
        <v>Error?</v>
      </c>
    </row>
    <row r="1777" spans="1:4" x14ac:dyDescent="0.2">
      <c r="A1777" s="54">
        <v>1716</v>
      </c>
      <c r="B1777" s="1221">
        <f>'Tax Sched 24'!C5</f>
        <v>280302</v>
      </c>
      <c r="D1777" s="13" t="str">
        <f t="shared" si="26"/>
        <v>Error?</v>
      </c>
    </row>
    <row r="1778" spans="1:4" x14ac:dyDescent="0.2">
      <c r="A1778" s="54">
        <v>1717</v>
      </c>
      <c r="B1778" s="1221">
        <f>'Tax Sched 24'!C6</f>
        <v>421208</v>
      </c>
      <c r="D1778" s="13" t="str">
        <f t="shared" si="26"/>
        <v>Error?</v>
      </c>
    </row>
    <row r="1779" spans="1:4" x14ac:dyDescent="0.2">
      <c r="A1779" s="54">
        <v>1718</v>
      </c>
      <c r="B1779" s="1221">
        <f>'Tax Sched 24'!C7</f>
        <v>112120</v>
      </c>
      <c r="D1779" s="13" t="str">
        <f t="shared" si="26"/>
        <v>Error?</v>
      </c>
    </row>
    <row r="1780" spans="1:4" x14ac:dyDescent="0.2">
      <c r="A1780" s="54">
        <v>1719</v>
      </c>
      <c r="B1780" s="1221">
        <f>'Tax Sched 24'!C8</f>
        <v>32230</v>
      </c>
      <c r="D1780" s="13" t="str">
        <f t="shared" si="26"/>
        <v>Error?</v>
      </c>
    </row>
    <row r="1781" spans="1:4" x14ac:dyDescent="0.2">
      <c r="A1781" s="54">
        <v>1720</v>
      </c>
      <c r="B1781" s="1221">
        <f>'Tax Sched 24'!C10</f>
        <v>28029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126124</v>
      </c>
      <c r="D1784" s="13" t="str">
        <f t="shared" si="26"/>
        <v>Error?</v>
      </c>
    </row>
    <row r="1785" spans="1:4" x14ac:dyDescent="0.2">
      <c r="A1785" s="54">
        <v>1724</v>
      </c>
      <c r="B1785" s="1221">
        <f>'Tax Sched 24'!C12</f>
        <v>28029</v>
      </c>
      <c r="D1785" s="13" t="str">
        <f t="shared" si="26"/>
        <v>Error?</v>
      </c>
    </row>
    <row r="1786" spans="1:4" x14ac:dyDescent="0.2">
      <c r="A1786" s="54">
        <v>1725</v>
      </c>
      <c r="B1786" s="1221">
        <f>'Tax Sched 24'!C14</f>
        <v>22424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2729248</v>
      </c>
      <c r="C1791" s="13" t="s">
        <v>653</v>
      </c>
      <c r="D1791" s="13" t="str">
        <f t="shared" ref="D1791:D1854" si="27">IF(ISBLANK(B1791),"OK",IF(A1791-B1791=0,"OK","Error?"))</f>
        <v>Error?</v>
      </c>
    </row>
    <row r="1792" spans="1:4" x14ac:dyDescent="0.2">
      <c r="A1792" s="54">
        <v>1731</v>
      </c>
      <c r="B1792" s="1221">
        <f>'Tax Sched 24'!F4</f>
        <v>1300292</v>
      </c>
      <c r="C1792" s="13" t="s">
        <v>653</v>
      </c>
      <c r="D1792" s="13" t="str">
        <f t="shared" si="27"/>
        <v>Error?</v>
      </c>
    </row>
    <row r="1793" spans="1:4" x14ac:dyDescent="0.2">
      <c r="A1793" s="54">
        <v>1732</v>
      </c>
      <c r="B1793" s="1221">
        <f>'Tax Sched 24'!F5</f>
        <v>224188</v>
      </c>
      <c r="C1793" s="13" t="s">
        <v>653</v>
      </c>
      <c r="D1793" s="13" t="str">
        <f t="shared" si="27"/>
        <v>Error?</v>
      </c>
    </row>
    <row r="1794" spans="1:4" x14ac:dyDescent="0.2">
      <c r="A1794" s="54">
        <v>1733</v>
      </c>
      <c r="B1794" s="1221">
        <f>'Tax Sched 24'!F6</f>
        <v>336889</v>
      </c>
      <c r="C1794" s="13" t="s">
        <v>653</v>
      </c>
      <c r="D1794" s="13" t="str">
        <f t="shared" si="27"/>
        <v>Error?</v>
      </c>
    </row>
    <row r="1795" spans="1:4" x14ac:dyDescent="0.2">
      <c r="A1795" s="54">
        <v>1734</v>
      </c>
      <c r="B1795" s="1221">
        <f>'Tax Sched 24'!F7</f>
        <v>89676</v>
      </c>
      <c r="C1795" s="13" t="s">
        <v>653</v>
      </c>
      <c r="D1795" s="13" t="str">
        <f t="shared" si="27"/>
        <v>Error?</v>
      </c>
    </row>
    <row r="1796" spans="1:4" x14ac:dyDescent="0.2">
      <c r="A1796" s="54">
        <v>1735</v>
      </c>
      <c r="B1796" s="1221">
        <f>'Tax Sched 24'!F8</f>
        <v>25776</v>
      </c>
      <c r="C1796" s="13" t="s">
        <v>653</v>
      </c>
      <c r="D1796" s="13" t="str">
        <f t="shared" si="27"/>
        <v>Error?</v>
      </c>
    </row>
    <row r="1797" spans="1:4" x14ac:dyDescent="0.2">
      <c r="A1797" s="54">
        <v>1736</v>
      </c>
      <c r="B1797" s="1221">
        <f>'Tax Sched 24'!F10</f>
        <v>22420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100876</v>
      </c>
      <c r="C1800" s="13" t="s">
        <v>653</v>
      </c>
      <c r="D1800" s="13" t="str">
        <f t="shared" si="27"/>
        <v>Error?</v>
      </c>
    </row>
    <row r="1801" spans="1:4" x14ac:dyDescent="0.2">
      <c r="A1801" s="54">
        <v>1740</v>
      </c>
      <c r="B1801" s="1221">
        <f>'Tax Sched 24'!F12</f>
        <v>22420</v>
      </c>
      <c r="C1801" s="13" t="s">
        <v>653</v>
      </c>
      <c r="D1801" s="13" t="str">
        <f t="shared" si="27"/>
        <v>Error?</v>
      </c>
    </row>
    <row r="1802" spans="1:4" x14ac:dyDescent="0.2">
      <c r="A1802" s="54">
        <v>1741</v>
      </c>
      <c r="B1802" s="1221">
        <f>'Tax Sched 24'!F14</f>
        <v>17935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2926042</v>
      </c>
      <c r="D1808" s="13" t="str">
        <f t="shared" si="27"/>
        <v>Error?</v>
      </c>
    </row>
    <row r="1809" spans="1:4" x14ac:dyDescent="0.2">
      <c r="A1809" s="54">
        <v>1748</v>
      </c>
      <c r="B1809" s="1221">
        <f>'Tax Sched 24'!E5</f>
        <v>504490</v>
      </c>
      <c r="D1809" s="13" t="str">
        <f t="shared" si="27"/>
        <v>Error?</v>
      </c>
    </row>
    <row r="1810" spans="1:4" x14ac:dyDescent="0.2">
      <c r="A1810" s="54">
        <v>1749</v>
      </c>
      <c r="B1810" s="1221">
        <f>'Tax Sched 24'!E6</f>
        <v>758097</v>
      </c>
      <c r="D1810" s="13" t="str">
        <f t="shared" si="27"/>
        <v>Error?</v>
      </c>
    </row>
    <row r="1811" spans="1:4" x14ac:dyDescent="0.2">
      <c r="A1811" s="54">
        <v>1750</v>
      </c>
      <c r="B1811" s="1221">
        <f>'Tax Sched 24'!E7</f>
        <v>201796</v>
      </c>
      <c r="D1811" s="13" t="str">
        <f t="shared" si="27"/>
        <v>Error?</v>
      </c>
    </row>
    <row r="1812" spans="1:4" x14ac:dyDescent="0.2">
      <c r="A1812" s="54">
        <v>1751</v>
      </c>
      <c r="B1812" s="1221">
        <f>'Tax Sched 24'!E8</f>
        <v>58006</v>
      </c>
      <c r="D1812" s="13" t="str">
        <f t="shared" si="27"/>
        <v>Error?</v>
      </c>
    </row>
    <row r="1813" spans="1:4" x14ac:dyDescent="0.2">
      <c r="A1813" s="54">
        <v>1752</v>
      </c>
      <c r="B1813" s="1221">
        <f>'Tax Sched 24'!E10</f>
        <v>50449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227000</v>
      </c>
      <c r="D1816" s="13" t="str">
        <f t="shared" si="27"/>
        <v>Error?</v>
      </c>
    </row>
    <row r="1817" spans="1:4" x14ac:dyDescent="0.2">
      <c r="A1817" s="54">
        <v>1756</v>
      </c>
      <c r="B1817" s="1221">
        <f>'Tax Sched 24'!E12</f>
        <v>50449</v>
      </c>
      <c r="D1817" s="13" t="str">
        <f t="shared" si="27"/>
        <v>Error?</v>
      </c>
    </row>
    <row r="1818" spans="1:4" x14ac:dyDescent="0.2">
      <c r="A1818" s="54">
        <v>1757</v>
      </c>
      <c r="B1818" s="1221">
        <f>'Tax Sched 24'!E14</f>
        <v>40359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4912138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15542225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39926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39926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716102</v>
      </c>
      <c r="C1982" s="13" t="s">
        <v>653</v>
      </c>
      <c r="D1982" s="13" t="str">
        <f t="shared" si="29"/>
        <v>Error?</v>
      </c>
    </row>
    <row r="1983" spans="1:5" x14ac:dyDescent="0.2">
      <c r="A1983" s="54">
        <v>1922</v>
      </c>
      <c r="B1983" s="1221">
        <f>'Rest Tax Levies-Tort Im 26'!H24</f>
        <v>-676176</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186182</v>
      </c>
      <c r="D2008" s="13" t="str">
        <f t="shared" si="30"/>
        <v>Error?</v>
      </c>
    </row>
    <row r="2009" spans="1:4" x14ac:dyDescent="0.2">
      <c r="A2009" s="54">
        <v>1948</v>
      </c>
      <c r="B2009" s="1221">
        <f>'Cap Outlay Deprec 27'!C8</f>
        <v>45795405</v>
      </c>
      <c r="D2009" s="13" t="str">
        <f t="shared" si="30"/>
        <v>Error?</v>
      </c>
    </row>
    <row r="2010" spans="1:4" x14ac:dyDescent="0.2">
      <c r="A2010" s="54">
        <v>1949</v>
      </c>
      <c r="B2010" s="1221">
        <f>'Cap Outlay Deprec 27'!C10</f>
        <v>146372</v>
      </c>
      <c r="D2010" s="13" t="str">
        <f t="shared" si="30"/>
        <v>Error?</v>
      </c>
    </row>
    <row r="2011" spans="1:4" x14ac:dyDescent="0.2">
      <c r="A2011" s="54">
        <v>1950</v>
      </c>
      <c r="B2011" s="1221">
        <f>'Cap Outlay Deprec 27'!C12</f>
        <v>1729819</v>
      </c>
      <c r="D2011" s="13" t="str">
        <f t="shared" si="30"/>
        <v>Error?</v>
      </c>
    </row>
    <row r="2012" spans="1:4" x14ac:dyDescent="0.2">
      <c r="A2012" s="54">
        <v>1951</v>
      </c>
      <c r="B2012" s="1221">
        <f>'Cap Outlay Deprec 27'!C13</f>
        <v>971690</v>
      </c>
      <c r="D2012" s="13" t="str">
        <f t="shared" si="30"/>
        <v>Error?</v>
      </c>
    </row>
    <row r="2013" spans="1:4" x14ac:dyDescent="0.2">
      <c r="A2013" s="54">
        <v>1952</v>
      </c>
      <c r="B2013" s="1221">
        <f>'Cap Outlay Deprec 27'!C16</f>
        <v>48829468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14500</v>
      </c>
      <c r="D2018" s="13" t="str">
        <f t="shared" si="30"/>
        <v>Error?</v>
      </c>
    </row>
    <row r="2019" spans="1:4" x14ac:dyDescent="0.2">
      <c r="A2019" s="54">
        <v>1958</v>
      </c>
      <c r="B2019" s="1221">
        <f>'Cap Outlay Deprec 27'!D16</f>
        <v>420239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186182</v>
      </c>
      <c r="C2026" s="13" t="s">
        <v>653</v>
      </c>
      <c r="D2026" s="13" t="str">
        <f t="shared" si="30"/>
        <v>Error?</v>
      </c>
    </row>
    <row r="2027" spans="1:4" x14ac:dyDescent="0.2">
      <c r="A2027" s="54">
        <v>1966</v>
      </c>
      <c r="B2027" s="1221">
        <f>'Cap Outlay Deprec 27'!F8</f>
        <v>45795405</v>
      </c>
      <c r="C2027" s="13" t="s">
        <v>653</v>
      </c>
      <c r="D2027" s="13" t="str">
        <f t="shared" si="30"/>
        <v>Error?</v>
      </c>
    </row>
    <row r="2028" spans="1:4" x14ac:dyDescent="0.2">
      <c r="A2028" s="54">
        <v>1967</v>
      </c>
      <c r="B2028" s="1221">
        <f>'Cap Outlay Deprec 27'!F10</f>
        <v>146372</v>
      </c>
      <c r="C2028" s="13" t="s">
        <v>653</v>
      </c>
      <c r="D2028" s="13" t="str">
        <f t="shared" si="30"/>
        <v>Error?</v>
      </c>
    </row>
    <row r="2029" spans="1:4" x14ac:dyDescent="0.2">
      <c r="A2029" s="54">
        <v>1968</v>
      </c>
      <c r="B2029" s="1221">
        <f>'Cap Outlay Deprec 27'!F12</f>
        <v>1729819</v>
      </c>
      <c r="C2029" s="13" t="s">
        <v>653</v>
      </c>
      <c r="D2029" s="13" t="str">
        <f t="shared" si="30"/>
        <v>Error?</v>
      </c>
    </row>
    <row r="2030" spans="1:4" x14ac:dyDescent="0.2">
      <c r="A2030" s="54">
        <v>1969</v>
      </c>
      <c r="B2030" s="1221">
        <f>'Cap Outlay Deprec 27'!F13</f>
        <v>986190</v>
      </c>
      <c r="C2030" s="13" t="s">
        <v>653</v>
      </c>
      <c r="D2030" s="13" t="str">
        <f t="shared" si="30"/>
        <v>Error?</v>
      </c>
    </row>
    <row r="2031" spans="1:4" x14ac:dyDescent="0.2">
      <c r="A2031" s="54">
        <v>1970</v>
      </c>
      <c r="B2031" s="1221">
        <f>'Cap Outlay Deprec 27'!F16</f>
        <v>49249707</v>
      </c>
      <c r="C2031" s="13" t="s">
        <v>653</v>
      </c>
      <c r="D2031" s="13" t="str">
        <f t="shared" si="30"/>
        <v>Error?</v>
      </c>
    </row>
    <row r="2032" spans="1:4" x14ac:dyDescent="0.2">
      <c r="A2032" s="82">
        <v>1971</v>
      </c>
      <c r="D2032" s="13" t="str">
        <f t="shared" si="30"/>
        <v>OK</v>
      </c>
    </row>
    <row r="2033" spans="1:4" x14ac:dyDescent="0.2">
      <c r="A2033" s="54">
        <v>1972</v>
      </c>
      <c r="B2033" s="1221">
        <f>'Cap Outlay Deprec 27'!H8</f>
        <v>5875905</v>
      </c>
      <c r="D2033" s="13" t="str">
        <f t="shared" si="30"/>
        <v>Error?</v>
      </c>
    </row>
    <row r="2034" spans="1:4" x14ac:dyDescent="0.2">
      <c r="A2034" s="54">
        <v>1973</v>
      </c>
      <c r="B2034" s="1221">
        <f>'Cap Outlay Deprec 27'!H10</f>
        <v>113595</v>
      </c>
      <c r="D2034" s="13" t="str">
        <f t="shared" si="30"/>
        <v>Error?</v>
      </c>
    </row>
    <row r="2035" spans="1:4" x14ac:dyDescent="0.2">
      <c r="A2035" s="54">
        <v>1974</v>
      </c>
      <c r="B2035" s="1221">
        <f>'Cap Outlay Deprec 27'!H12</f>
        <v>1496383</v>
      </c>
      <c r="D2035" s="13" t="str">
        <f t="shared" si="30"/>
        <v>Error?</v>
      </c>
    </row>
    <row r="2036" spans="1:4" x14ac:dyDescent="0.2">
      <c r="A2036" s="54">
        <v>1975</v>
      </c>
      <c r="B2036" s="1221">
        <f>'Cap Outlay Deprec 27'!H13</f>
        <v>930598</v>
      </c>
      <c r="D2036" s="13" t="str">
        <f t="shared" si="30"/>
        <v>Error?</v>
      </c>
    </row>
    <row r="2037" spans="1:4" x14ac:dyDescent="0.2">
      <c r="A2037" s="54">
        <v>1976</v>
      </c>
      <c r="B2037" s="1221">
        <f>'Cap Outlay Deprec 27'!H16</f>
        <v>8416481</v>
      </c>
      <c r="C2037" s="13" t="s">
        <v>653</v>
      </c>
      <c r="D2037" s="13" t="str">
        <f t="shared" si="30"/>
        <v>Error?</v>
      </c>
    </row>
    <row r="2038" spans="1:4" x14ac:dyDescent="0.2">
      <c r="A2038" s="82">
        <v>1977</v>
      </c>
      <c r="D2038" s="13" t="str">
        <f t="shared" si="30"/>
        <v>OK</v>
      </c>
    </row>
    <row r="2039" spans="1:4" x14ac:dyDescent="0.2">
      <c r="A2039" s="54">
        <v>1978</v>
      </c>
      <c r="B2039" s="1221">
        <f>'Cap Outlay Deprec 27'!I8</f>
        <v>931621</v>
      </c>
      <c r="D2039" s="13" t="str">
        <f t="shared" si="30"/>
        <v>Error?</v>
      </c>
    </row>
    <row r="2040" spans="1:4" x14ac:dyDescent="0.2">
      <c r="A2040" s="54">
        <v>1979</v>
      </c>
      <c r="B2040" s="1221">
        <f>'Cap Outlay Deprec 27'!I10</f>
        <v>5388</v>
      </c>
      <c r="D2040" s="13" t="str">
        <f t="shared" si="30"/>
        <v>Error?</v>
      </c>
    </row>
    <row r="2041" spans="1:4" x14ac:dyDescent="0.2">
      <c r="A2041" s="54">
        <v>1980</v>
      </c>
      <c r="B2041" s="1221">
        <f>'Cap Outlay Deprec 27'!I12</f>
        <v>70661</v>
      </c>
      <c r="D2041" s="13" t="str">
        <f t="shared" si="30"/>
        <v>Error?</v>
      </c>
    </row>
    <row r="2042" spans="1:4" x14ac:dyDescent="0.2">
      <c r="A2042" s="54">
        <v>1981</v>
      </c>
      <c r="B2042" s="1221">
        <f>'Cap Outlay Deprec 27'!I13</f>
        <v>16918</v>
      </c>
      <c r="D2042" s="13" t="str">
        <f t="shared" si="30"/>
        <v>Error?</v>
      </c>
    </row>
    <row r="2043" spans="1:4" x14ac:dyDescent="0.2">
      <c r="A2043" s="54">
        <v>1982</v>
      </c>
      <c r="B2043" s="1221">
        <f>'Cap Outlay Deprec 27'!I16</f>
        <v>1024588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6807526</v>
      </c>
      <c r="C2051" s="13" t="s">
        <v>653</v>
      </c>
      <c r="D2051" s="13" t="str">
        <f t="shared" si="31"/>
        <v>Error?</v>
      </c>
    </row>
    <row r="2052" spans="1:4" x14ac:dyDescent="0.2">
      <c r="A2052" s="54">
        <v>1991</v>
      </c>
      <c r="B2052" s="1221">
        <f>'Cap Outlay Deprec 27'!K10</f>
        <v>118983</v>
      </c>
      <c r="C2052" s="13" t="s">
        <v>653</v>
      </c>
      <c r="D2052" s="13" t="str">
        <f t="shared" si="31"/>
        <v>Error?</v>
      </c>
    </row>
    <row r="2053" spans="1:4" x14ac:dyDescent="0.2">
      <c r="A2053" s="54">
        <v>1992</v>
      </c>
      <c r="B2053" s="1221">
        <f>'Cap Outlay Deprec 27'!K12</f>
        <v>1567044</v>
      </c>
      <c r="C2053" s="13" t="s">
        <v>653</v>
      </c>
      <c r="D2053" s="13" t="str">
        <f t="shared" si="31"/>
        <v>Error?</v>
      </c>
    </row>
    <row r="2054" spans="1:4" x14ac:dyDescent="0.2">
      <c r="A2054" s="54">
        <v>1993</v>
      </c>
      <c r="B2054" s="1221">
        <f>'Cap Outlay Deprec 27'!K13</f>
        <v>947516</v>
      </c>
      <c r="C2054" s="13" t="s">
        <v>653</v>
      </c>
      <c r="D2054" s="13" t="str">
        <f t="shared" si="31"/>
        <v>Error?</v>
      </c>
    </row>
    <row r="2055" spans="1:4" x14ac:dyDescent="0.2">
      <c r="A2055" s="54">
        <v>1994</v>
      </c>
      <c r="B2055" s="1221">
        <f>'Cap Outlay Deprec 27'!K16</f>
        <v>9441069</v>
      </c>
      <c r="C2055" s="13" t="s">
        <v>653</v>
      </c>
      <c r="D2055" s="13" t="str">
        <f t="shared" si="31"/>
        <v>Error?</v>
      </c>
    </row>
    <row r="2056" spans="1:4" x14ac:dyDescent="0.2">
      <c r="A2056" s="54">
        <v>1995</v>
      </c>
      <c r="B2056" s="1221">
        <f>'Cap Outlay Deprec 27'!L5</f>
        <v>186182</v>
      </c>
      <c r="C2056" s="13" t="s">
        <v>653</v>
      </c>
      <c r="D2056" s="13" t="str">
        <f t="shared" si="31"/>
        <v>Error?</v>
      </c>
    </row>
    <row r="2057" spans="1:4" x14ac:dyDescent="0.2">
      <c r="A2057" s="54">
        <v>1996</v>
      </c>
      <c r="B2057" s="1221">
        <f>'Cap Outlay Deprec 27'!L8</f>
        <v>38987879</v>
      </c>
      <c r="C2057" s="13" t="s">
        <v>653</v>
      </c>
      <c r="D2057" s="13" t="str">
        <f t="shared" si="31"/>
        <v>Error?</v>
      </c>
    </row>
    <row r="2058" spans="1:4" x14ac:dyDescent="0.2">
      <c r="A2058" s="54">
        <v>1997</v>
      </c>
      <c r="B2058" s="1221">
        <f>'Cap Outlay Deprec 27'!L10</f>
        <v>27389</v>
      </c>
      <c r="C2058" s="13" t="s">
        <v>653</v>
      </c>
      <c r="D2058" s="13" t="str">
        <f t="shared" si="31"/>
        <v>Error?</v>
      </c>
    </row>
    <row r="2059" spans="1:4" x14ac:dyDescent="0.2">
      <c r="A2059" s="54">
        <v>1998</v>
      </c>
      <c r="B2059" s="1221">
        <f>'Cap Outlay Deprec 27'!L12</f>
        <v>162775</v>
      </c>
      <c r="C2059" s="13" t="s">
        <v>653</v>
      </c>
      <c r="D2059" s="13" t="str">
        <f t="shared" si="31"/>
        <v>Error?</v>
      </c>
    </row>
    <row r="2060" spans="1:4" x14ac:dyDescent="0.2">
      <c r="A2060" s="54">
        <v>1999</v>
      </c>
      <c r="B2060" s="1221">
        <f>'Cap Outlay Deprec 27'!L13</f>
        <v>38674</v>
      </c>
      <c r="C2060" s="13" t="s">
        <v>653</v>
      </c>
      <c r="D2060" s="13" t="str">
        <f t="shared" si="31"/>
        <v>Error?</v>
      </c>
    </row>
    <row r="2061" spans="1:4" x14ac:dyDescent="0.2">
      <c r="A2061" s="54">
        <v>2000</v>
      </c>
      <c r="B2061" s="1221">
        <f>'Cap Outlay Deprec 27'!L16</f>
        <v>39808638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795588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516600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330462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776162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3403920</v>
      </c>
      <c r="C2551" s="13" t="s">
        <v>653</v>
      </c>
      <c r="D2551" s="13" t="str">
        <f t="shared" si="38"/>
        <v>Error?</v>
      </c>
    </row>
    <row r="2552" spans="1:4" x14ac:dyDescent="0.2">
      <c r="A2552" s="82">
        <v>2491</v>
      </c>
      <c r="D2552" s="13" t="str">
        <f t="shared" si="38"/>
        <v>OK</v>
      </c>
    </row>
    <row r="2553" spans="1:4" x14ac:dyDescent="0.2">
      <c r="A2553" s="54">
        <v>2492</v>
      </c>
      <c r="B2553" s="1221">
        <f>'Acct Summary 7-8'!C6</f>
        <v>3430783</v>
      </c>
      <c r="C2553" s="13" t="s">
        <v>653</v>
      </c>
      <c r="D2553" s="13" t="str">
        <f t="shared" si="38"/>
        <v>Error?</v>
      </c>
    </row>
    <row r="2554" spans="1:4" x14ac:dyDescent="0.2">
      <c r="A2554" s="54">
        <v>2493</v>
      </c>
      <c r="B2554" s="1221">
        <f>'Acct Summary 7-8'!C7</f>
        <v>545954</v>
      </c>
      <c r="C2554" s="13" t="s">
        <v>653</v>
      </c>
      <c r="D2554" s="13" t="str">
        <f t="shared" si="38"/>
        <v>Error?</v>
      </c>
    </row>
    <row r="2555" spans="1:4" x14ac:dyDescent="0.2">
      <c r="A2555" s="54">
        <v>2494</v>
      </c>
      <c r="B2555" s="1221">
        <f>'Acct Summary 7-8'!C8</f>
        <v>7380657</v>
      </c>
      <c r="C2555" s="13" t="s">
        <v>653</v>
      </c>
      <c r="D2555" s="13" t="str">
        <f t="shared" si="38"/>
        <v>Error?</v>
      </c>
    </row>
    <row r="2556" spans="1:4" x14ac:dyDescent="0.2">
      <c r="A2556" s="54">
        <v>2495</v>
      </c>
      <c r="B2556" s="1221">
        <f>'Acct Summary 7-8'!C12</f>
        <v>4761715</v>
      </c>
      <c r="C2556" s="13" t="s">
        <v>653</v>
      </c>
      <c r="D2556" s="13" t="str">
        <f t="shared" si="38"/>
        <v>Error?</v>
      </c>
    </row>
    <row r="2557" spans="1:4" x14ac:dyDescent="0.2">
      <c r="A2557" s="54">
        <v>2496</v>
      </c>
      <c r="B2557" s="1221">
        <f>'Acct Summary 7-8'!C13</f>
        <v>2575968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795588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8133271</v>
      </c>
      <c r="C2561" s="13" t="s">
        <v>653</v>
      </c>
      <c r="D2561" s="13" t="str">
        <f t="shared" si="39"/>
        <v>Error?</v>
      </c>
    </row>
    <row r="2562" spans="1:4" x14ac:dyDescent="0.2">
      <c r="A2562" s="54">
        <v>2501</v>
      </c>
      <c r="B2562" s="1221">
        <f>'Acct Summary 7-8'!C20</f>
        <v>-752614</v>
      </c>
      <c r="C2562" s="13" t="s">
        <v>653</v>
      </c>
      <c r="D2562" s="13" t="str">
        <f t="shared" si="39"/>
        <v>Error?</v>
      </c>
    </row>
    <row r="2563" spans="1:4" x14ac:dyDescent="0.2">
      <c r="A2563" s="54">
        <v>2502</v>
      </c>
      <c r="B2563" s="1221">
        <f>'Acct Summary 7-8'!C80</f>
        <v>2826</v>
      </c>
      <c r="D2563" s="13" t="str">
        <f t="shared" si="39"/>
        <v>Error?</v>
      </c>
    </row>
    <row r="2564" spans="1:4" x14ac:dyDescent="0.2">
      <c r="A2564" s="54">
        <v>2503</v>
      </c>
      <c r="B2564" s="1221">
        <f>'Acct Summary 7-8'!D4</f>
        <v>553133</v>
      </c>
      <c r="C2564" s="13" t="s">
        <v>653</v>
      </c>
      <c r="D2564" s="13" t="str">
        <f t="shared" si="39"/>
        <v>Error?</v>
      </c>
    </row>
    <row r="2565" spans="1:4" x14ac:dyDescent="0.2">
      <c r="A2565" s="82">
        <v>2504</v>
      </c>
      <c r="D2565" s="13" t="str">
        <f t="shared" si="39"/>
        <v>OK</v>
      </c>
    </row>
    <row r="2566" spans="1:4" x14ac:dyDescent="0.2">
      <c r="A2566" s="54">
        <v>2505</v>
      </c>
      <c r="B2566" s="1221">
        <f>'Acct Summary 7-8'!D6</f>
        <v>65000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618133</v>
      </c>
      <c r="C2568" s="13" t="s">
        <v>653</v>
      </c>
      <c r="D2568" s="13" t="str">
        <f t="shared" si="39"/>
        <v>Error?</v>
      </c>
    </row>
    <row r="2569" spans="1:4" x14ac:dyDescent="0.2">
      <c r="A2569" s="54">
        <v>2508</v>
      </c>
      <c r="B2569" s="1221">
        <f>'Acct Summary 7-8'!D13</f>
        <v>1001845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1001845</v>
      </c>
      <c r="C2573" s="13" t="s">
        <v>653</v>
      </c>
      <c r="D2573" s="13" t="str">
        <f t="shared" si="39"/>
        <v>Error?</v>
      </c>
    </row>
    <row r="2574" spans="1:4" x14ac:dyDescent="0.2">
      <c r="A2574" s="54">
        <v>2513</v>
      </c>
      <c r="B2574" s="1221">
        <f>'Acct Summary 7-8'!D20</f>
        <v>-383712</v>
      </c>
      <c r="C2574" s="13" t="s">
        <v>653</v>
      </c>
      <c r="D2574" s="13" t="str">
        <f t="shared" si="39"/>
        <v>Error?</v>
      </c>
    </row>
    <row r="2575" spans="1:4" x14ac:dyDescent="0.2">
      <c r="A2575" s="54">
        <v>2514</v>
      </c>
      <c r="B2575" s="1221">
        <f>'Acct Summary 7-8'!D80</f>
        <v>182</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218091</v>
      </c>
      <c r="C2591" s="13" t="s">
        <v>653</v>
      </c>
      <c r="D2591" s="13" t="str">
        <f t="shared" si="39"/>
        <v>Error?</v>
      </c>
    </row>
    <row r="2592" spans="1:4" x14ac:dyDescent="0.2">
      <c r="A2592" s="82">
        <v>2531</v>
      </c>
      <c r="D2592" s="13" t="str">
        <f t="shared" si="39"/>
        <v>OK</v>
      </c>
    </row>
    <row r="2593" spans="1:4" x14ac:dyDescent="0.2">
      <c r="A2593" s="54">
        <v>2532</v>
      </c>
      <c r="B2593" s="1221">
        <f>'Acct Summary 7-8'!F6</f>
        <v>313057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531148</v>
      </c>
      <c r="C2595" s="13" t="s">
        <v>653</v>
      </c>
      <c r="D2595" s="13" t="str">
        <f t="shared" si="39"/>
        <v>Error?</v>
      </c>
    </row>
    <row r="2596" spans="1:4" x14ac:dyDescent="0.2">
      <c r="A2596" s="54">
        <v>2535</v>
      </c>
      <c r="B2596" s="1221">
        <f>'Acct Summary 7-8'!F13</f>
        <v>646957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15397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662354</v>
      </c>
      <c r="C2600" s="13" t="s">
        <v>653</v>
      </c>
      <c r="D2600" s="13" t="str">
        <f t="shared" si="39"/>
        <v>Error?</v>
      </c>
    </row>
    <row r="2601" spans="1:4" x14ac:dyDescent="0.2">
      <c r="A2601" s="54">
        <v>2540</v>
      </c>
      <c r="B2601" s="1221">
        <f>'Acct Summary 7-8'!F20</f>
        <v>-131206</v>
      </c>
      <c r="C2601" s="13" t="s">
        <v>653</v>
      </c>
      <c r="D2601" s="13" t="str">
        <f t="shared" si="39"/>
        <v>Error?</v>
      </c>
    </row>
    <row r="2602" spans="1:4" x14ac:dyDescent="0.2">
      <c r="A2602" s="54">
        <v>2541</v>
      </c>
      <c r="B2602" s="1221">
        <f>'Acct Summary 7-8'!F80</f>
        <v>1495</v>
      </c>
      <c r="D2602" s="13" t="str">
        <f t="shared" si="39"/>
        <v>Error?</v>
      </c>
    </row>
    <row r="2603" spans="1:4" x14ac:dyDescent="0.2">
      <c r="A2603" s="54">
        <v>2542</v>
      </c>
      <c r="B2603" s="1221">
        <f>'Acct Summary 7-8'!G4</f>
        <v>355332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355332</v>
      </c>
      <c r="C2606" s="13" t="s">
        <v>653</v>
      </c>
      <c r="D2606" s="13" t="str">
        <f t="shared" si="39"/>
        <v>Error?</v>
      </c>
    </row>
    <row r="2607" spans="1:4" x14ac:dyDescent="0.2">
      <c r="A2607" s="54">
        <v>2546</v>
      </c>
      <c r="B2607" s="1221">
        <f>'Acct Summary 7-8'!G12</f>
        <v>189629</v>
      </c>
      <c r="C2607" s="13" t="s">
        <v>653</v>
      </c>
      <c r="D2607" s="13" t="str">
        <f t="shared" si="39"/>
        <v>Error?</v>
      </c>
    </row>
    <row r="2608" spans="1:4" x14ac:dyDescent="0.2">
      <c r="A2608" s="54">
        <v>2547</v>
      </c>
      <c r="B2608" s="1221">
        <f>'Acct Summary 7-8'!G13</f>
        <v>73933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263562</v>
      </c>
      <c r="C2612" s="13" t="s">
        <v>653</v>
      </c>
      <c r="D2612" s="13" t="str">
        <f t="shared" si="39"/>
        <v>Error?</v>
      </c>
    </row>
    <row r="2613" spans="1:4" x14ac:dyDescent="0.2">
      <c r="A2613" s="54">
        <v>2552</v>
      </c>
      <c r="B2613" s="1221">
        <f>'Acct Summary 7-8'!G20</f>
        <v>91770</v>
      </c>
      <c r="C2613" s="13" t="s">
        <v>653</v>
      </c>
      <c r="D2613" s="13" t="str">
        <f t="shared" si="39"/>
        <v>Error?</v>
      </c>
    </row>
    <row r="2614" spans="1:4" x14ac:dyDescent="0.2">
      <c r="A2614" s="54">
        <v>2553</v>
      </c>
      <c r="B2614" s="1221">
        <f>'Acct Summary 7-8'!G80</f>
        <v>3</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1223791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1223791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1240023</v>
      </c>
      <c r="C2634" s="13" t="s">
        <v>653</v>
      </c>
      <c r="D2634" s="13" t="str">
        <f t="shared" si="40"/>
        <v>Error?</v>
      </c>
    </row>
    <row r="2635" spans="1:4" x14ac:dyDescent="0.2">
      <c r="A2635" s="54">
        <v>2574</v>
      </c>
      <c r="B2635" s="1221">
        <f>'Acct Summary 7-8'!E17</f>
        <v>1240023</v>
      </c>
      <c r="C2635" s="13" t="s">
        <v>653</v>
      </c>
      <c r="D2635" s="13" t="str">
        <f t="shared" si="40"/>
        <v>Error?</v>
      </c>
    </row>
    <row r="2636" spans="1:4" x14ac:dyDescent="0.2">
      <c r="A2636" s="54">
        <v>2575</v>
      </c>
      <c r="B2636" s="1221">
        <f>'Acct Summary 7-8'!E20</f>
        <v>-16232</v>
      </c>
      <c r="C2636" s="13" t="s">
        <v>653</v>
      </c>
      <c r="D2636" s="13" t="str">
        <f t="shared" si="40"/>
        <v>Error?</v>
      </c>
    </row>
    <row r="2637" spans="1:4" x14ac:dyDescent="0.2">
      <c r="A2637" s="54">
        <v>2576</v>
      </c>
      <c r="B2637" s="1221">
        <f>'Acct Summary 7-8'!E80</f>
        <v>-146750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460</v>
      </c>
      <c r="C2655" s="13" t="s">
        <v>653</v>
      </c>
      <c r="D2655" s="13" t="str">
        <f t="shared" si="40"/>
        <v>Error?</v>
      </c>
    </row>
    <row r="2656" spans="1:4" x14ac:dyDescent="0.2">
      <c r="A2656" s="54">
        <v>2595</v>
      </c>
      <c r="B2656" s="1221">
        <f>'Acct Summary 7-8'!H6</f>
        <v>2376514</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2376974</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2376974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795588</v>
      </c>
      <c r="C2789" s="13" t="s">
        <v>653</v>
      </c>
      <c r="D2789" s="13" t="str">
        <f t="shared" si="42"/>
        <v>Error?</v>
      </c>
    </row>
    <row r="2790" spans="1:4" x14ac:dyDescent="0.2">
      <c r="A2790" s="54">
        <v>2729</v>
      </c>
      <c r="B2790" s="1221">
        <f>'Expenditures 15-22'!E102</f>
        <v>795588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15397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15397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405739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61012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30000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192428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61012</v>
      </c>
      <c r="D2912" s="13" t="str">
        <f t="shared" si="44"/>
        <v>Error?</v>
      </c>
    </row>
    <row r="2913" spans="1:4" x14ac:dyDescent="0.2">
      <c r="A2913" s="54">
        <v>2852</v>
      </c>
      <c r="B2913" s="1221">
        <f>'Assets-Liab 5-6'!I41</f>
        <v>61012</v>
      </c>
      <c r="C2913" s="13" t="s">
        <v>653</v>
      </c>
      <c r="D2913" s="13" t="str">
        <f t="shared" si="44"/>
        <v>Error?</v>
      </c>
    </row>
    <row r="2914" spans="1:4" x14ac:dyDescent="0.2">
      <c r="A2914" s="54">
        <v>2853</v>
      </c>
      <c r="B2914" s="1221">
        <f>'Assets-Liab 5-6'!L33</f>
        <v>192428</v>
      </c>
      <c r="D2914" s="13" t="str">
        <f t="shared" si="44"/>
        <v>Error?</v>
      </c>
    </row>
    <row r="2915" spans="1:4" x14ac:dyDescent="0.2">
      <c r="A2915" s="82">
        <v>2854</v>
      </c>
      <c r="D2915" s="13" t="str">
        <f t="shared" si="44"/>
        <v>OK</v>
      </c>
    </row>
    <row r="2916" spans="1:4" x14ac:dyDescent="0.2">
      <c r="A2916" s="54">
        <v>2855</v>
      </c>
      <c r="B2916" s="1221">
        <f>'Assets-Liab 5-6'!L34</f>
        <v>192428</v>
      </c>
      <c r="C2916" s="13" t="s">
        <v>653</v>
      </c>
      <c r="D2916" s="13" t="str">
        <f t="shared" si="44"/>
        <v>Error?</v>
      </c>
    </row>
    <row r="2917" spans="1:4" x14ac:dyDescent="0.2">
      <c r="A2917" s="54">
        <v>2856</v>
      </c>
      <c r="B2917" s="1221">
        <f>'Assets-Liab 5-6'!L41</f>
        <v>192428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29613</v>
      </c>
      <c r="D2949" s="13" t="str">
        <f t="shared" si="45"/>
        <v>Error?</v>
      </c>
    </row>
    <row r="2950" spans="1:4" x14ac:dyDescent="0.2">
      <c r="A2950" s="54">
        <v>2889</v>
      </c>
      <c r="B2950" s="1221">
        <f>'Expenditures 15-22'!E79</f>
        <v>716102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49873</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29613</v>
      </c>
      <c r="C2973" s="13" t="s">
        <v>653</v>
      </c>
      <c r="D2973" s="13" t="str">
        <f t="shared" si="45"/>
        <v>Error?</v>
      </c>
    </row>
    <row r="2974" spans="1:4" x14ac:dyDescent="0.2">
      <c r="A2974" s="54">
        <v>2913</v>
      </c>
      <c r="B2974" s="1221">
        <f>'Expenditures 15-22'!K79</f>
        <v>716102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49873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15397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15397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106693</v>
      </c>
      <c r="D3055" s="13" t="str">
        <f t="shared" si="46"/>
        <v>Error?</v>
      </c>
    </row>
    <row r="3056" spans="1:4" x14ac:dyDescent="0.2">
      <c r="A3056" s="54">
        <v>2995</v>
      </c>
      <c r="B3056" s="1221">
        <f>'Expenditures 15-22'!D10</f>
        <v>42766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8204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157663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49988</v>
      </c>
      <c r="C3225" s="13" t="s">
        <v>653</v>
      </c>
      <c r="D3225" s="13" t="str">
        <f t="shared" si="49"/>
        <v>Error?</v>
      </c>
    </row>
    <row r="3226" spans="1:4" x14ac:dyDescent="0.2">
      <c r="A3226" s="54">
        <v>3165</v>
      </c>
      <c r="B3226" s="1221">
        <f>'Acct Summary 7-8'!I8</f>
        <v>49988</v>
      </c>
      <c r="C3226" s="13" t="s">
        <v>653</v>
      </c>
      <c r="D3226" s="13" t="str">
        <f t="shared" si="49"/>
        <v>Error?</v>
      </c>
    </row>
    <row r="3227" spans="1:4" x14ac:dyDescent="0.2">
      <c r="A3227" s="54">
        <v>3166</v>
      </c>
      <c r="B3227" s="1221">
        <f>'Acct Summary 7-8'!I20</f>
        <v>49988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-752614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516600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516600</v>
      </c>
      <c r="C3238" s="13" t="s">
        <v>653</v>
      </c>
      <c r="D3238" s="13" t="str">
        <f t="shared" si="49"/>
        <v>Error?</v>
      </c>
    </row>
    <row r="3239" spans="1:4" x14ac:dyDescent="0.2">
      <c r="A3239" s="54">
        <v>3178</v>
      </c>
      <c r="B3239" s="1221">
        <f>'Acct Summary 7-8'!D78</f>
        <v>132888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-131206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91770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-16232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2376974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516600</v>
      </c>
      <c r="C3318" s="13" t="s">
        <v>653</v>
      </c>
      <c r="D3318" s="13" t="str">
        <f t="shared" si="50"/>
        <v>Error?</v>
      </c>
    </row>
    <row r="3319" spans="1:4" x14ac:dyDescent="0.2">
      <c r="A3319" s="54">
        <v>3258</v>
      </c>
      <c r="B3319" s="1221">
        <f>'Acct Summary 7-8'!I77</f>
        <v>-516600</v>
      </c>
      <c r="C3319" s="13" t="s">
        <v>653</v>
      </c>
      <c r="D3319" s="13" t="str">
        <f t="shared" si="50"/>
        <v>Error?</v>
      </c>
    </row>
    <row r="3320" spans="1:4" x14ac:dyDescent="0.2">
      <c r="A3320" s="54">
        <v>3259</v>
      </c>
      <c r="B3320" s="1221">
        <f>'Acct Summary 7-8'!I78</f>
        <v>-466612</v>
      </c>
      <c r="C3320" s="13" t="s">
        <v>653</v>
      </c>
      <c r="D3320" s="13" t="str">
        <f t="shared" si="50"/>
        <v>Error?</v>
      </c>
    </row>
    <row r="3321" spans="1:4" x14ac:dyDescent="0.2">
      <c r="A3321" s="54">
        <v>3260</v>
      </c>
      <c r="B3321" s="1221">
        <f>'Acct Summary 7-8'!I79</f>
        <v>527624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61012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366655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52464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6234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425353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189629</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189629</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2845245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433572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281733</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229461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61012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162428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42876</v>
      </c>
      <c r="C3446" s="13" t="s">
        <v>653</v>
      </c>
      <c r="D3446" s="13" t="str">
        <f t="shared" si="52"/>
        <v>Error?</v>
      </c>
    </row>
    <row r="3447" spans="1:4" x14ac:dyDescent="0.2">
      <c r="A3447" s="54">
        <v>3386</v>
      </c>
      <c r="B3447" s="1221">
        <f>'Tax Sched 24'!D16</f>
        <v>17873</v>
      </c>
      <c r="C3447" s="13" t="s">
        <v>653</v>
      </c>
      <c r="D3447" s="13" t="str">
        <f t="shared" si="52"/>
        <v>Error?</v>
      </c>
    </row>
    <row r="3448" spans="1:4" x14ac:dyDescent="0.2">
      <c r="A3448" s="54">
        <v>3387</v>
      </c>
      <c r="B3448" s="1221">
        <f>'Tax Sched 24'!C16</f>
        <v>25003</v>
      </c>
      <c r="D3448" s="13" t="str">
        <f t="shared" si="52"/>
        <v>Error?</v>
      </c>
    </row>
    <row r="3449" spans="1:4" x14ac:dyDescent="0.2">
      <c r="A3449" s="54">
        <v>3388</v>
      </c>
      <c r="B3449" s="1221">
        <f>'Tax Sched 24'!F16</f>
        <v>19998</v>
      </c>
      <c r="C3449" s="13" t="s">
        <v>653</v>
      </c>
      <c r="D3449" s="13" t="str">
        <f t="shared" si="52"/>
        <v>Error?</v>
      </c>
    </row>
    <row r="3450" spans="1:4" x14ac:dyDescent="0.2">
      <c r="A3450" s="54">
        <v>3389</v>
      </c>
      <c r="B3450" s="1221">
        <f>'Tax Sched 24'!E16</f>
        <v>45001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405739</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405739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405739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305603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69301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374904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374904</v>
      </c>
      <c r="D3567" s="13" t="str">
        <f t="shared" si="54"/>
        <v>Error?</v>
      </c>
    </row>
    <row r="3568" spans="1:4" x14ac:dyDescent="0.2">
      <c r="A3568" s="54">
        <v>3507</v>
      </c>
      <c r="B3568" s="1221">
        <f>'Assets-Liab 5-6'!K41</f>
        <v>374904</v>
      </c>
      <c r="C3568" s="13" t="s">
        <v>653</v>
      </c>
      <c r="D3568" s="13" t="str">
        <f t="shared" si="54"/>
        <v>Error?</v>
      </c>
    </row>
    <row r="3569" spans="1:4" x14ac:dyDescent="0.2">
      <c r="A3569" s="54">
        <v>3508</v>
      </c>
      <c r="B3569" s="1221">
        <f>'Acct Summary 7-8'!K4</f>
        <v>50358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50358</v>
      </c>
      <c r="C3571" s="13" t="s">
        <v>653</v>
      </c>
      <c r="D3571" s="13" t="str">
        <f t="shared" si="54"/>
        <v>Error?</v>
      </c>
    </row>
    <row r="3572" spans="1:4" x14ac:dyDescent="0.2">
      <c r="A3572" s="54">
        <v>3511</v>
      </c>
      <c r="B3572" s="1221">
        <f>'Acct Summary 7-8'!K13</f>
        <v>12588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12588</v>
      </c>
      <c r="C3575" s="13" t="s">
        <v>653</v>
      </c>
      <c r="D3575" s="13" t="str">
        <f t="shared" si="54"/>
        <v>Error?</v>
      </c>
    </row>
    <row r="3576" spans="1:4" x14ac:dyDescent="0.2">
      <c r="A3576" s="54">
        <v>3515</v>
      </c>
      <c r="B3576" s="1221">
        <f>'Acct Summary 7-8'!K20</f>
        <v>37770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37770</v>
      </c>
      <c r="C3588" s="13" t="s">
        <v>653</v>
      </c>
      <c r="D3588" s="13" t="str">
        <f t="shared" si="55"/>
        <v>Error?</v>
      </c>
    </row>
    <row r="3589" spans="1:4" x14ac:dyDescent="0.2">
      <c r="A3589" s="54">
        <v>3528</v>
      </c>
      <c r="B3589" s="1221">
        <f>'Acct Summary 7-8'!K79</f>
        <v>336721</v>
      </c>
      <c r="D3589" s="13" t="str">
        <f t="shared" si="55"/>
        <v>Error?</v>
      </c>
    </row>
    <row r="3590" spans="1:4" x14ac:dyDescent="0.2">
      <c r="A3590" s="54">
        <v>3529</v>
      </c>
      <c r="B3590" s="1221">
        <f>'Acct Summary 7-8'!K80</f>
        <v>413</v>
      </c>
      <c r="D3590" s="13" t="str">
        <f t="shared" si="55"/>
        <v>Error?</v>
      </c>
    </row>
    <row r="3591" spans="1:4" x14ac:dyDescent="0.2">
      <c r="A3591" s="54">
        <v>3530</v>
      </c>
      <c r="B3591" s="1221">
        <f>'Acct Summary 7-8'!K81</f>
        <v>374904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12588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12588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12588</v>
      </c>
      <c r="C3635" s="13" t="s">
        <v>653</v>
      </c>
      <c r="D3635" s="13" t="str">
        <f t="shared" si="55"/>
        <v>Error?</v>
      </c>
    </row>
    <row r="3636" spans="1:4" x14ac:dyDescent="0.2">
      <c r="A3636" s="54">
        <v>3575</v>
      </c>
      <c r="B3636" s="1221">
        <f>'Expenditures 15-22'!E354</f>
        <v>12588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12588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12588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12588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12588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37770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49908</v>
      </c>
      <c r="C3725" s="13" t="s">
        <v>653</v>
      </c>
      <c r="D3725" s="13" t="str">
        <f t="shared" si="57"/>
        <v>Error?</v>
      </c>
    </row>
    <row r="3726" spans="1:4" x14ac:dyDescent="0.2">
      <c r="A3726" s="54">
        <v>3665</v>
      </c>
      <c r="B3726" s="1221">
        <f>'Tax Sched 24'!D13</f>
        <v>21879</v>
      </c>
      <c r="C3726" s="13" t="s">
        <v>653</v>
      </c>
      <c r="D3726" s="13" t="str">
        <f t="shared" si="57"/>
        <v>Error?</v>
      </c>
    </row>
    <row r="3727" spans="1:4" x14ac:dyDescent="0.2">
      <c r="A3727" s="54">
        <v>3666</v>
      </c>
      <c r="B3727" s="1221">
        <f>'Tax Sched 24'!C13</f>
        <v>28029</v>
      </c>
      <c r="D3727" s="13" t="str">
        <f t="shared" si="57"/>
        <v>Error?</v>
      </c>
    </row>
    <row r="3728" spans="1:4" x14ac:dyDescent="0.2">
      <c r="A3728" s="54">
        <v>3667</v>
      </c>
      <c r="B3728" s="1221">
        <f>'Tax Sched 24'!F13</f>
        <v>22420</v>
      </c>
      <c r="C3728" s="13" t="s">
        <v>653</v>
      </c>
      <c r="D3728" s="13" t="str">
        <f t="shared" si="57"/>
        <v>Error?</v>
      </c>
    </row>
    <row r="3729" spans="1:4" x14ac:dyDescent="0.2">
      <c r="A3729" s="54">
        <v>3668</v>
      </c>
      <c r="B3729" s="1221">
        <f>'Tax Sched 24'!E13</f>
        <v>50449</v>
      </c>
      <c r="D3729" s="13" t="str">
        <f t="shared" si="57"/>
        <v>Error?</v>
      </c>
    </row>
    <row r="3730" spans="1:4" x14ac:dyDescent="0.2">
      <c r="A3730" s="54">
        <v>3669</v>
      </c>
      <c r="B3730" s="1221">
        <f>'ICR Computation 30'!E10</f>
        <v>341758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3221316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10601973</v>
      </c>
      <c r="C4122" s="13" t="s">
        <v>653</v>
      </c>
      <c r="D4122" s="13" t="str">
        <f t="shared" si="63"/>
        <v>Error?</v>
      </c>
    </row>
    <row r="4123" spans="1:4" x14ac:dyDescent="0.2">
      <c r="A4123" s="54">
        <v>4062</v>
      </c>
      <c r="B4123" s="1221">
        <f>'Acct Summary 7-8'!D10</f>
        <v>618133</v>
      </c>
      <c r="C4123" s="13" t="s">
        <v>653</v>
      </c>
      <c r="D4123" s="13" t="str">
        <f t="shared" si="63"/>
        <v>Error?</v>
      </c>
    </row>
    <row r="4124" spans="1:4" x14ac:dyDescent="0.2">
      <c r="A4124" s="54">
        <v>4063</v>
      </c>
      <c r="B4124" s="1221">
        <f>'Acct Summary 7-8'!E10</f>
        <v>1223791</v>
      </c>
      <c r="C4124" s="13" t="s">
        <v>653</v>
      </c>
      <c r="D4124" s="13" t="str">
        <f t="shared" si="63"/>
        <v>Error?</v>
      </c>
    </row>
    <row r="4125" spans="1:4" x14ac:dyDescent="0.2">
      <c r="A4125" s="54">
        <v>4064</v>
      </c>
      <c r="B4125" s="1221">
        <f>'Acct Summary 7-8'!F10</f>
        <v>531148</v>
      </c>
      <c r="C4125" s="13" t="s">
        <v>653</v>
      </c>
      <c r="D4125" s="13" t="str">
        <f t="shared" si="63"/>
        <v>Error?</v>
      </c>
    </row>
    <row r="4126" spans="1:4" x14ac:dyDescent="0.2">
      <c r="A4126" s="54">
        <v>4065</v>
      </c>
      <c r="B4126" s="1221">
        <f>'Acct Summary 7-8'!G10</f>
        <v>355332</v>
      </c>
      <c r="C4126" s="13" t="s">
        <v>653</v>
      </c>
      <c r="D4126" s="13" t="str">
        <f t="shared" si="63"/>
        <v>Error?</v>
      </c>
    </row>
    <row r="4127" spans="1:4" x14ac:dyDescent="0.2">
      <c r="A4127" s="54">
        <v>4066</v>
      </c>
      <c r="B4127" s="1221">
        <f>'Acct Summary 7-8'!H10</f>
        <v>2376974</v>
      </c>
      <c r="C4127" s="13" t="s">
        <v>653</v>
      </c>
      <c r="D4127" s="13" t="str">
        <f t="shared" si="63"/>
        <v>Error?</v>
      </c>
    </row>
    <row r="4128" spans="1:4" x14ac:dyDescent="0.2">
      <c r="A4128" s="54">
        <v>4067</v>
      </c>
      <c r="B4128" s="1221">
        <f>'Acct Summary 7-8'!I10</f>
        <v>49988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50358</v>
      </c>
      <c r="C4130" s="13" t="s">
        <v>653</v>
      </c>
      <c r="D4130" s="13" t="str">
        <f t="shared" si="63"/>
        <v>Error?</v>
      </c>
    </row>
    <row r="4131" spans="1:4" x14ac:dyDescent="0.2">
      <c r="A4131" s="54">
        <v>4070</v>
      </c>
      <c r="B4131" s="1221">
        <f>'Acct Summary 7-8'!C18</f>
        <v>3221316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11354587</v>
      </c>
      <c r="C4136" s="13" t="s">
        <v>653</v>
      </c>
      <c r="D4136" s="13" t="str">
        <f t="shared" si="63"/>
        <v>Error?</v>
      </c>
    </row>
    <row r="4137" spans="1:4" x14ac:dyDescent="0.2">
      <c r="A4137" s="54">
        <v>4076</v>
      </c>
      <c r="B4137" s="1221">
        <f>'Acct Summary 7-8'!D19</f>
        <v>1001845</v>
      </c>
      <c r="C4137" s="13" t="s">
        <v>653</v>
      </c>
      <c r="D4137" s="13" t="str">
        <f t="shared" si="63"/>
        <v>Error?</v>
      </c>
    </row>
    <row r="4138" spans="1:4" x14ac:dyDescent="0.2">
      <c r="A4138" s="54">
        <v>4077</v>
      </c>
      <c r="B4138" s="1221">
        <f>'Acct Summary 7-8'!E19</f>
        <v>1240023</v>
      </c>
      <c r="C4138" s="13" t="s">
        <v>653</v>
      </c>
      <c r="D4138" s="13" t="str">
        <f t="shared" si="63"/>
        <v>Error?</v>
      </c>
    </row>
    <row r="4139" spans="1:4" x14ac:dyDescent="0.2">
      <c r="A4139" s="54">
        <v>4078</v>
      </c>
      <c r="B4139" s="1221">
        <f>'Acct Summary 7-8'!F19</f>
        <v>662354</v>
      </c>
      <c r="C4139" s="13" t="s">
        <v>653</v>
      </c>
      <c r="D4139" s="13" t="str">
        <f t="shared" si="63"/>
        <v>Error?</v>
      </c>
    </row>
    <row r="4140" spans="1:4" x14ac:dyDescent="0.2">
      <c r="A4140" s="54">
        <v>4079</v>
      </c>
      <c r="B4140" s="1221">
        <f>'Acct Summary 7-8'!G19</f>
        <v>263562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12588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14680000</v>
      </c>
      <c r="C4171" s="13" t="s">
        <v>653</v>
      </c>
      <c r="D4171" s="13" t="str">
        <f t="shared" si="64"/>
        <v>Error?</v>
      </c>
    </row>
    <row r="4172" spans="1:4" x14ac:dyDescent="0.2">
      <c r="A4172" s="54">
        <v>4111</v>
      </c>
      <c r="B4172" s="1221">
        <f>'Short-Term Long-Term Debt 25'!J49</f>
        <v>14386094</v>
      </c>
      <c r="C4172" s="13" t="s">
        <v>653</v>
      </c>
      <c r="D4172" s="13" t="str">
        <f t="shared" si="64"/>
        <v>Error?</v>
      </c>
    </row>
    <row r="4173" spans="1:4" x14ac:dyDescent="0.2">
      <c r="A4173" s="54">
        <v>4112</v>
      </c>
      <c r="B4173" s="1221">
        <f>'Short-Term Long-Term Debt 25'!H49</f>
        <v>700000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-162225</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3599.9999999999995</v>
      </c>
      <c r="C4268" s="13" t="s">
        <v>653</v>
      </c>
      <c r="D4268" s="13" t="str">
        <f t="shared" si="65"/>
        <v>Error?</v>
      </c>
    </row>
    <row r="4269" spans="1:5" x14ac:dyDescent="0.2">
      <c r="A4269" s="90">
        <v>4208</v>
      </c>
      <c r="B4269" s="1221">
        <f>'FP Info 3'!J16</f>
        <v>4059255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38159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2029495</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13723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100897985</v>
      </c>
      <c r="D4995" s="13" t="str">
        <f t="shared" si="77"/>
        <v>Error?</v>
      </c>
    </row>
    <row r="4996" spans="1:4" x14ac:dyDescent="0.2">
      <c r="A4996" s="90">
        <v>4935</v>
      </c>
      <c r="B4996" s="1221">
        <f>'FP Info 3'!H31</f>
        <v>13923921.930000002</v>
      </c>
      <c r="D4996" s="13" t="str">
        <f t="shared" si="77"/>
        <v>Error?</v>
      </c>
    </row>
    <row r="4997" spans="1:4" x14ac:dyDescent="0.2">
      <c r="A4997" s="90">
        <v>4936</v>
      </c>
      <c r="B4997" s="1221">
        <f>'FP Info 3'!H37</f>
        <v>14680000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49908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2894670</v>
      </c>
      <c r="D5061" s="13" t="str">
        <f t="shared" si="78"/>
        <v>Error?</v>
      </c>
    </row>
    <row r="5062" spans="1:4" x14ac:dyDescent="0.2">
      <c r="A5062" s="82">
        <v>5001</v>
      </c>
      <c r="D5062" s="13" t="str">
        <f t="shared" si="78"/>
        <v>OK</v>
      </c>
    </row>
    <row r="5063" spans="1:4" x14ac:dyDescent="0.2">
      <c r="A5063" s="54">
        <v>5002</v>
      </c>
      <c r="B5063" s="1221">
        <f>'Revenues 9-14'!C7</f>
        <v>39926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2984504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6808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6808</v>
      </c>
      <c r="C5087" s="13" t="s">
        <v>653</v>
      </c>
      <c r="D5087" s="13" t="str">
        <f t="shared" si="78"/>
        <v>Error?</v>
      </c>
    </row>
    <row r="5088" spans="1:4" x14ac:dyDescent="0.2">
      <c r="A5088" s="54">
        <v>5027</v>
      </c>
      <c r="B5088" s="1221">
        <f>'Revenues 9-14'!C65</f>
        <v>3245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3245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932</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239775</v>
      </c>
      <c r="C5096" s="13" t="s">
        <v>653</v>
      </c>
      <c r="D5096" s="13" t="str">
        <f t="shared" si="78"/>
        <v>Error?</v>
      </c>
    </row>
    <row r="5097" spans="1:4" x14ac:dyDescent="0.2">
      <c r="A5097" s="54">
        <v>5036</v>
      </c>
      <c r="B5097" s="1221">
        <f>'Revenues 9-14'!C77</f>
        <v>26569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12935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39504</v>
      </c>
      <c r="C5102" s="13" t="s">
        <v>653</v>
      </c>
      <c r="D5102" s="13" t="str">
        <f t="shared" si="78"/>
        <v>Error?</v>
      </c>
    </row>
    <row r="5103" spans="1:4" x14ac:dyDescent="0.2">
      <c r="A5103" s="54">
        <v>5042</v>
      </c>
      <c r="B5103" s="1221">
        <f>'Revenues 9-14'!C84</f>
        <v>94479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3035</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97514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25850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1260</v>
      </c>
      <c r="D5118" s="13" t="str">
        <f t="shared" si="78"/>
        <v>Error?</v>
      </c>
    </row>
    <row r="5119" spans="1:4" x14ac:dyDescent="0.2">
      <c r="A5119" s="54">
        <v>5058</v>
      </c>
      <c r="B5119" s="1221">
        <f>'Revenues 9-14'!C107</f>
        <v>1300</v>
      </c>
      <c r="D5119" s="13" t="str">
        <f t="shared" ref="D5119:D5182" si="79">IF(ISBLANK(B5119),"OK",IF(A5119-B5119=0,"OK","Error?"))</f>
        <v>Error?</v>
      </c>
    </row>
    <row r="5120" spans="1:4" x14ac:dyDescent="0.2">
      <c r="A5120" s="54">
        <v>5059</v>
      </c>
      <c r="B5120" s="1221">
        <f>'Revenues 9-14'!C108</f>
        <v>32570</v>
      </c>
      <c r="C5120" s="13" t="s">
        <v>653</v>
      </c>
      <c r="D5120" s="13" t="str">
        <f t="shared" si="79"/>
        <v>Error?</v>
      </c>
    </row>
    <row r="5121" spans="1:4" x14ac:dyDescent="0.2">
      <c r="A5121" s="54">
        <v>5060</v>
      </c>
      <c r="B5121" s="1221">
        <f>'Revenues 9-14'!C109</f>
        <v>3403920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3224411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3224411</v>
      </c>
      <c r="C5132" s="13" t="s">
        <v>653</v>
      </c>
      <c r="D5132" s="13" t="str">
        <f t="shared" si="79"/>
        <v>Error?</v>
      </c>
    </row>
    <row r="5133" spans="1:4" x14ac:dyDescent="0.2">
      <c r="A5133" s="54">
        <v>5072</v>
      </c>
      <c r="B5133" s="1221">
        <f>'Revenues 9-14'!C124</f>
        <v>10502</v>
      </c>
      <c r="D5133" s="13" t="str">
        <f t="shared" si="79"/>
        <v>Error?</v>
      </c>
    </row>
    <row r="5134" spans="1:4" x14ac:dyDescent="0.2">
      <c r="A5134" s="54">
        <v>5073</v>
      </c>
      <c r="B5134" s="1221">
        <f>'Revenues 9-14'!C125</f>
        <v>125267</v>
      </c>
      <c r="D5134" s="13" t="str">
        <f t="shared" si="79"/>
        <v>Error?</v>
      </c>
    </row>
    <row r="5135" spans="1:4" x14ac:dyDescent="0.2">
      <c r="A5135" s="54">
        <v>5074</v>
      </c>
      <c r="B5135" s="1221">
        <f>'Revenues 9-14'!C126</f>
        <v>35750</v>
      </c>
      <c r="D5135" s="13" t="str">
        <f t="shared" si="79"/>
        <v>Error?</v>
      </c>
    </row>
    <row r="5136" spans="1:4" x14ac:dyDescent="0.2">
      <c r="A5136" s="82">
        <v>5075</v>
      </c>
      <c r="D5136" s="13" t="str">
        <f t="shared" si="79"/>
        <v>OK</v>
      </c>
    </row>
    <row r="5137" spans="1:4" x14ac:dyDescent="0.2">
      <c r="A5137" s="54">
        <v>5076</v>
      </c>
      <c r="B5137" s="1221">
        <f>'Revenues 9-14'!C127</f>
        <v>9569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181088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1441</v>
      </c>
      <c r="D5167" s="13" t="str">
        <f t="shared" si="79"/>
        <v>Error?</v>
      </c>
    </row>
    <row r="5168" spans="1:4" x14ac:dyDescent="0.2">
      <c r="A5168" s="54">
        <v>5107</v>
      </c>
      <c r="B5168" s="1221">
        <f>'Revenues 9-14'!C147</f>
        <v>12493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11350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206372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3430783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220371</v>
      </c>
      <c r="D5239" s="13" t="str">
        <f t="shared" si="80"/>
        <v>Error?</v>
      </c>
    </row>
    <row r="5240" spans="1:4" x14ac:dyDescent="0.2">
      <c r="A5240" s="54">
        <v>5179</v>
      </c>
      <c r="B5240" s="1221">
        <f>'Revenues 9-14'!C195</f>
        <v>842</v>
      </c>
      <c r="D5240" s="13" t="str">
        <f t="shared" si="80"/>
        <v>Error?</v>
      </c>
    </row>
    <row r="5241" spans="1:4" x14ac:dyDescent="0.2">
      <c r="A5241" s="54">
        <v>5180</v>
      </c>
      <c r="B5241" s="1221">
        <f>'Revenues 9-14'!C196</f>
        <v>63942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285155</v>
      </c>
      <c r="C5246" s="13" t="s">
        <v>653</v>
      </c>
      <c r="D5246" s="13" t="str">
        <f t="shared" si="80"/>
        <v>Error?</v>
      </c>
    </row>
    <row r="5247" spans="1:4" x14ac:dyDescent="0.2">
      <c r="A5247" s="54">
        <v>5186</v>
      </c>
      <c r="B5247" s="1221">
        <f>'Revenues 9-14'!C203</f>
        <v>197037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197037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11880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11880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545954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545954</v>
      </c>
      <c r="C5326" s="13" t="s">
        <v>653</v>
      </c>
      <c r="D5326" s="13" t="str">
        <f t="shared" si="82"/>
        <v>Error?</v>
      </c>
    </row>
    <row r="5327" spans="1:4" x14ac:dyDescent="0.2">
      <c r="A5327" s="54">
        <v>5266</v>
      </c>
      <c r="B5327" s="1221">
        <f>'Revenues 9-14'!C275</f>
        <v>7380657</v>
      </c>
      <c r="C5327" s="13" t="s">
        <v>653</v>
      </c>
      <c r="D5327" s="13" t="str">
        <f t="shared" si="82"/>
        <v>Error?</v>
      </c>
    </row>
    <row r="5328" spans="1:4" x14ac:dyDescent="0.2">
      <c r="A5328" s="54">
        <v>5267</v>
      </c>
      <c r="B5328" s="1221">
        <f>'Revenues 9-14'!D5</f>
        <v>499081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499081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49000</v>
      </c>
      <c r="D5349" s="13" t="str">
        <f t="shared" si="82"/>
        <v>Error?</v>
      </c>
    </row>
    <row r="5350" spans="1:4" x14ac:dyDescent="0.2">
      <c r="A5350" s="54">
        <v>5289</v>
      </c>
      <c r="B5350" s="1221">
        <f>'Revenues 9-14'!D96</f>
        <v>4450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400</v>
      </c>
      <c r="D5354" s="13" t="str">
        <f t="shared" si="82"/>
        <v>Error?</v>
      </c>
    </row>
    <row r="5355" spans="1:4" x14ac:dyDescent="0.2">
      <c r="A5355" s="54">
        <v>5294</v>
      </c>
      <c r="B5355" s="1221">
        <f>'Revenues 9-14'!D108</f>
        <v>53850</v>
      </c>
      <c r="C5355" s="13" t="s">
        <v>653</v>
      </c>
      <c r="D5355" s="13" t="str">
        <f t="shared" si="82"/>
        <v>Error?</v>
      </c>
    </row>
    <row r="5356" spans="1:4" x14ac:dyDescent="0.2">
      <c r="A5356" s="54">
        <v>5295</v>
      </c>
      <c r="B5356" s="1221">
        <f>'Revenues 9-14'!D109</f>
        <v>553133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618133</v>
      </c>
      <c r="C5508" s="13" t="s">
        <v>653</v>
      </c>
      <c r="D5508" s="13" t="str">
        <f t="shared" si="85"/>
        <v>Error?</v>
      </c>
    </row>
    <row r="5509" spans="1:4" x14ac:dyDescent="0.2">
      <c r="A5509" s="54">
        <v>5448</v>
      </c>
      <c r="B5509" s="1221">
        <f>'Revenues 9-14'!E5</f>
        <v>599858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599858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623851</v>
      </c>
      <c r="C5526" s="13" t="s">
        <v>653</v>
      </c>
      <c r="D5526" s="13" t="str">
        <f t="shared" si="85"/>
        <v>Error?</v>
      </c>
    </row>
    <row r="5527" spans="1:4" x14ac:dyDescent="0.2">
      <c r="A5527" s="54">
        <v>5466</v>
      </c>
      <c r="B5527" s="1221">
        <f>'Revenues 9-14'!E109</f>
        <v>1223791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1223791</v>
      </c>
      <c r="C5552" s="13" t="s">
        <v>653</v>
      </c>
      <c r="D5552" s="13" t="str">
        <f t="shared" si="85"/>
        <v>Error?</v>
      </c>
    </row>
    <row r="5553" spans="1:4" x14ac:dyDescent="0.2">
      <c r="A5553" s="54">
        <v>5492</v>
      </c>
      <c r="B5553" s="1221">
        <f>'Revenues 9-14'!F5</f>
        <v>199631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199631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1531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1531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16929</v>
      </c>
      <c r="D5586" s="13" t="str">
        <f t="shared" si="86"/>
        <v>Error?</v>
      </c>
    </row>
    <row r="5587" spans="1:4" x14ac:dyDescent="0.2">
      <c r="A5587" s="54">
        <v>5526</v>
      </c>
      <c r="B5587" s="1221">
        <f>'Revenues 9-14'!F108</f>
        <v>16929</v>
      </c>
      <c r="C5587" s="13" t="s">
        <v>653</v>
      </c>
      <c r="D5587" s="13" t="str">
        <f t="shared" si="86"/>
        <v>Error?</v>
      </c>
    </row>
    <row r="5588" spans="1:4" x14ac:dyDescent="0.2">
      <c r="A5588" s="54">
        <v>5527</v>
      </c>
      <c r="B5588" s="1221">
        <f>'Revenues 9-14'!F109</f>
        <v>218091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143015</v>
      </c>
      <c r="D5615" s="13" t="str">
        <f t="shared" si="86"/>
        <v>Error?</v>
      </c>
    </row>
    <row r="5616" spans="1:4" x14ac:dyDescent="0.2">
      <c r="A5616" s="82">
        <v>5555</v>
      </c>
      <c r="D5616" s="13" t="str">
        <f t="shared" si="86"/>
        <v>OK</v>
      </c>
    </row>
    <row r="5617" spans="1:4" x14ac:dyDescent="0.2">
      <c r="A5617" s="54">
        <v>5556</v>
      </c>
      <c r="B5617" s="1221">
        <f>'Revenues 9-14'!F152</f>
        <v>70042</v>
      </c>
      <c r="D5617" s="13" t="str">
        <f t="shared" si="86"/>
        <v>Error?</v>
      </c>
    </row>
    <row r="5618" spans="1:4" x14ac:dyDescent="0.2">
      <c r="A5618" s="54">
        <v>5557</v>
      </c>
      <c r="B5618" s="1221">
        <f>'Revenues 9-14'!F154</f>
        <v>213057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213057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313057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531148</v>
      </c>
      <c r="C5720" s="13" t="s">
        <v>653</v>
      </c>
      <c r="D5720" s="13" t="str">
        <f t="shared" si="88"/>
        <v>Error?</v>
      </c>
    </row>
    <row r="5721" spans="1:4" x14ac:dyDescent="0.2">
      <c r="A5721" s="54">
        <v>5660</v>
      </c>
      <c r="B5721" s="1221">
        <f>'Revenues 9-14'!G5</f>
        <v>56804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42876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99680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255100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255100</v>
      </c>
      <c r="C5730" s="13" t="s">
        <v>653</v>
      </c>
      <c r="D5730" s="13" t="str">
        <f t="shared" si="88"/>
        <v>Error?</v>
      </c>
    </row>
    <row r="5731" spans="1:4" x14ac:dyDescent="0.2">
      <c r="A5731" s="54">
        <v>5670</v>
      </c>
      <c r="B5731" s="1221">
        <f>'Revenues 9-14'!G65</f>
        <v>552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552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355332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460</v>
      </c>
      <c r="D5885" s="13" t="str">
        <f t="shared" si="90"/>
        <v>Error?</v>
      </c>
    </row>
    <row r="5886" spans="1:4" x14ac:dyDescent="0.2">
      <c r="A5886" s="54">
        <v>5825</v>
      </c>
      <c r="B5886" s="1221">
        <f>'Revenues 9-14'!H108</f>
        <v>460</v>
      </c>
      <c r="C5886" s="13" t="s">
        <v>653</v>
      </c>
      <c r="D5886" s="13" t="str">
        <f t="shared" si="90"/>
        <v>Error?</v>
      </c>
    </row>
    <row r="5887" spans="1:4" x14ac:dyDescent="0.2">
      <c r="A5887" s="54">
        <v>5826</v>
      </c>
      <c r="B5887" s="1221">
        <f>'Revenues 9-14'!H117</f>
        <v>347019</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347019</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2029495</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2376514</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2376974</v>
      </c>
      <c r="C5915" s="13" t="s">
        <v>653</v>
      </c>
      <c r="D5915" s="13" t="str">
        <f t="shared" si="91"/>
        <v>Error?</v>
      </c>
    </row>
    <row r="5916" spans="1:4" x14ac:dyDescent="0.2">
      <c r="A5916" s="54">
        <v>5855</v>
      </c>
      <c r="B5916" s="1221">
        <f>'Revenues 9-14'!I5</f>
        <v>49908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49908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49988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49908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49908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450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450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50358</v>
      </c>
      <c r="C6023" s="13" t="s">
        <v>653</v>
      </c>
      <c r="D6023" s="13" t="str">
        <f t="shared" si="93"/>
        <v>Error?</v>
      </c>
    </row>
    <row r="6024" spans="1:5" x14ac:dyDescent="0.2">
      <c r="A6024" s="54">
        <v>5963</v>
      </c>
      <c r="B6024" s="1221">
        <f>'Revenues 9-14'!G109</f>
        <v>355332</v>
      </c>
      <c r="C6024" s="13" t="s">
        <v>653</v>
      </c>
      <c r="D6024" s="13" t="str">
        <f t="shared" si="93"/>
        <v>Error?</v>
      </c>
    </row>
    <row r="6025" spans="1:5" x14ac:dyDescent="0.2">
      <c r="A6025" s="54">
        <v>5964</v>
      </c>
      <c r="B6025" s="1221">
        <f>'Revenues 9-14'!H109</f>
        <v>460</v>
      </c>
      <c r="C6025" s="13" t="s">
        <v>653</v>
      </c>
      <c r="D6025" s="13" t="str">
        <f t="shared" si="93"/>
        <v>Error?</v>
      </c>
    </row>
    <row r="6026" spans="1:5" x14ac:dyDescent="0.2">
      <c r="A6026" s="54">
        <v>5965</v>
      </c>
      <c r="B6026" s="1221">
        <f>'Revenues 9-14'!I109</f>
        <v>49988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50358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238843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49145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1006.86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223364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23511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223364</v>
      </c>
      <c r="D6215" s="13" t="str">
        <f t="shared" si="96"/>
        <v>Error?</v>
      </c>
      <c r="E6215" s="13" t="s">
        <v>207</v>
      </c>
    </row>
    <row r="6216" spans="1:5" x14ac:dyDescent="0.2">
      <c r="A6216">
        <v>6155</v>
      </c>
      <c r="B6216" s="1221">
        <f>'Assets-Liab 5-6'!J41</f>
        <v>223364</v>
      </c>
      <c r="D6216" s="13" t="str">
        <f t="shared" si="96"/>
        <v>Error?</v>
      </c>
      <c r="E6216" s="13" t="s">
        <v>207</v>
      </c>
    </row>
    <row r="6217" spans="1:5" x14ac:dyDescent="0.2">
      <c r="A6217">
        <v>6156</v>
      </c>
      <c r="B6217" s="1221">
        <f>'Assets-Liab 5-6'!J4</f>
        <v>216834</v>
      </c>
      <c r="D6217" s="13" t="str">
        <f t="shared" si="96"/>
        <v>Error?</v>
      </c>
      <c r="E6217" s="13" t="s">
        <v>207</v>
      </c>
    </row>
    <row r="6218" spans="1:5" x14ac:dyDescent="0.2">
      <c r="A6218">
        <v>6157</v>
      </c>
      <c r="B6218" s="1221">
        <f>'Assets-Liab 5-6'!J5</f>
        <v>6530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240259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240259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240259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135805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135805</v>
      </c>
      <c r="D6229" s="13" t="str">
        <f t="shared" si="96"/>
        <v>Error?</v>
      </c>
      <c r="E6229" s="13" t="s">
        <v>207</v>
      </c>
    </row>
    <row r="6230" spans="1:5" x14ac:dyDescent="0.2">
      <c r="A6230">
        <v>6169</v>
      </c>
      <c r="B6230" s="1221">
        <f>'Acct Summary 7-8'!J20</f>
        <v>104454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104454</v>
      </c>
      <c r="D6263" s="13" t="str">
        <f t="shared" si="96"/>
        <v>Error?</v>
      </c>
      <c r="E6263" s="13" t="s">
        <v>207</v>
      </c>
    </row>
    <row r="6264" spans="1:5" x14ac:dyDescent="0.2">
      <c r="A6264">
        <v>6203</v>
      </c>
      <c r="B6264" s="1221">
        <f>'Acct Summary 7-8'!J79</f>
        <v>121397</v>
      </c>
      <c r="D6264" s="13" t="str">
        <f t="shared" si="96"/>
        <v>Error?</v>
      </c>
      <c r="E6264" s="13" t="s">
        <v>207</v>
      </c>
    </row>
    <row r="6265" spans="1:5" x14ac:dyDescent="0.2">
      <c r="A6265">
        <v>6204</v>
      </c>
      <c r="B6265" s="1221">
        <f>'Acct Summary 7-8'!J80</f>
        <v>-2487</v>
      </c>
      <c r="D6265" s="13" t="str">
        <f t="shared" si="96"/>
        <v>Error?</v>
      </c>
      <c r="E6265" s="13" t="s">
        <v>207</v>
      </c>
    </row>
    <row r="6266" spans="1:5" x14ac:dyDescent="0.2">
      <c r="A6266">
        <v>6205</v>
      </c>
      <c r="B6266" s="1221">
        <f>'Acct Summary 7-8'!J81</f>
        <v>223364</v>
      </c>
      <c r="D6266" s="13" t="str">
        <f t="shared" si="96"/>
        <v>Error?</v>
      </c>
      <c r="E6266" s="13" t="s">
        <v>207</v>
      </c>
    </row>
    <row r="6267" spans="1:5" x14ac:dyDescent="0.2">
      <c r="A6267">
        <v>6206</v>
      </c>
      <c r="B6267" s="1221">
        <f>'Acct Summary 7-8'!C82</f>
        <v>-749788</v>
      </c>
      <c r="D6267" s="13" t="str">
        <f t="shared" si="96"/>
        <v>Error?</v>
      </c>
      <c r="E6267" s="13" t="s">
        <v>207</v>
      </c>
    </row>
    <row r="6268" spans="1:5" x14ac:dyDescent="0.2">
      <c r="A6268">
        <v>6207</v>
      </c>
      <c r="B6268" s="1221">
        <f>'Acct Summary 7-8'!D82</f>
        <v>133070</v>
      </c>
      <c r="D6268" s="13" t="str">
        <f t="shared" si="96"/>
        <v>Error?</v>
      </c>
      <c r="E6268" s="13" t="s">
        <v>207</v>
      </c>
    </row>
    <row r="6269" spans="1:5" x14ac:dyDescent="0.2">
      <c r="A6269">
        <v>6208</v>
      </c>
      <c r="B6269" s="1221">
        <f>'Acct Summary 7-8'!E82</f>
        <v>-162982</v>
      </c>
      <c r="D6269" s="13" t="str">
        <f t="shared" si="96"/>
        <v>Error?</v>
      </c>
      <c r="E6269" s="13" t="s">
        <v>207</v>
      </c>
    </row>
    <row r="6270" spans="1:5" x14ac:dyDescent="0.2">
      <c r="A6270">
        <v>6209</v>
      </c>
      <c r="B6270" s="1221">
        <f>'Acct Summary 7-8'!F82</f>
        <v>-129711</v>
      </c>
      <c r="D6270" s="13" t="str">
        <f t="shared" si="96"/>
        <v>Error?</v>
      </c>
      <c r="E6270" s="13" t="s">
        <v>207</v>
      </c>
    </row>
    <row r="6271" spans="1:5" x14ac:dyDescent="0.2">
      <c r="A6271">
        <v>6210</v>
      </c>
      <c r="B6271" s="1221">
        <f>'Acct Summary 7-8'!G82</f>
        <v>91773</v>
      </c>
      <c r="D6271" s="13" t="str">
        <f t="shared" ref="D6271:D6334" si="97">IF(ISBLANK(B6271),"OK",IF(A6271-B6271=0,"OK","Error?"))</f>
        <v>Error?</v>
      </c>
      <c r="E6271" s="13" t="s">
        <v>207</v>
      </c>
    </row>
    <row r="6272" spans="1:5" x14ac:dyDescent="0.2">
      <c r="A6272">
        <v>6211</v>
      </c>
      <c r="B6272" s="1221">
        <f>'Acct Summary 7-8'!H82</f>
        <v>2376974</v>
      </c>
      <c r="D6272" s="13" t="str">
        <f t="shared" si="97"/>
        <v>Error?</v>
      </c>
      <c r="E6272" s="13" t="s">
        <v>207</v>
      </c>
    </row>
    <row r="6273" spans="1:5" x14ac:dyDescent="0.2">
      <c r="A6273">
        <v>6212</v>
      </c>
      <c r="B6273" s="1221">
        <f>'Acct Summary 7-8'!I82</f>
        <v>-466612</v>
      </c>
      <c r="D6273" s="13" t="str">
        <f t="shared" si="97"/>
        <v>Error?</v>
      </c>
      <c r="E6273" s="13" t="s">
        <v>207</v>
      </c>
    </row>
    <row r="6274" spans="1:5" x14ac:dyDescent="0.2">
      <c r="A6274">
        <v>6213</v>
      </c>
      <c r="B6274" s="1221">
        <f>'Acct Summary 7-8'!J82</f>
        <v>101967</v>
      </c>
      <c r="D6274" s="13" t="str">
        <f t="shared" si="97"/>
        <v>Error?</v>
      </c>
      <c r="E6274" s="13" t="s">
        <v>207</v>
      </c>
    </row>
    <row r="6275" spans="1:5" x14ac:dyDescent="0.2">
      <c r="A6275">
        <v>6214</v>
      </c>
      <c r="B6275" s="1221">
        <f>'Acct Summary 7-8'!K82</f>
        <v>38183</v>
      </c>
      <c r="D6275" s="13" t="str">
        <f t="shared" si="97"/>
        <v>Error?</v>
      </c>
      <c r="E6275" s="13" t="s">
        <v>207</v>
      </c>
    </row>
    <row r="6276" spans="1:5" x14ac:dyDescent="0.2">
      <c r="A6276">
        <v>6215</v>
      </c>
      <c r="B6276" s="1221">
        <f>'Acct Summary 7-8'!C83</f>
        <v>-0.22595171402698025</v>
      </c>
      <c r="D6276" s="13" t="str">
        <f t="shared" si="97"/>
        <v>Error?</v>
      </c>
      <c r="E6276" s="13" t="s">
        <v>207</v>
      </c>
    </row>
    <row r="6277" spans="1:5" x14ac:dyDescent="0.2">
      <c r="A6277">
        <v>6216</v>
      </c>
      <c r="B6277" s="1221">
        <f>'Acct Summary 7-8'!D83</f>
        <v>0.29009424193340932</v>
      </c>
      <c r="D6277" s="13" t="str">
        <f t="shared" si="97"/>
        <v>Error?</v>
      </c>
      <c r="E6277" s="13" t="s">
        <v>207</v>
      </c>
    </row>
    <row r="6278" spans="1:5" x14ac:dyDescent="0.2">
      <c r="A6278">
        <v>6217</v>
      </c>
      <c r="B6278" s="1221">
        <f>'Acct Summary 7-8'!E83</f>
        <v>-0.15230994665759559</v>
      </c>
      <c r="D6278" s="13" t="str">
        <f t="shared" si="97"/>
        <v>Error?</v>
      </c>
      <c r="E6278" s="13" t="s">
        <v>207</v>
      </c>
    </row>
    <row r="6279" spans="1:5" x14ac:dyDescent="0.2">
      <c r="A6279">
        <v>6218</v>
      </c>
      <c r="B6279" s="1221">
        <f>'Acct Summary 7-8'!F83</f>
        <v>-0.58646320786707362</v>
      </c>
      <c r="D6279" s="13" t="str">
        <f t="shared" si="97"/>
        <v>Error?</v>
      </c>
      <c r="E6279" s="13" t="s">
        <v>207</v>
      </c>
    </row>
    <row r="6280" spans="1:5" x14ac:dyDescent="0.2">
      <c r="A6280">
        <v>6219</v>
      </c>
      <c r="B6280" s="1221">
        <f>'Acct Summary 7-8'!G83</f>
        <v>0.27771120431396046</v>
      </c>
      <c r="D6280" s="13" t="str">
        <f t="shared" si="97"/>
        <v>Error?</v>
      </c>
      <c r="E6280" s="13" t="s">
        <v>207</v>
      </c>
    </row>
    <row r="6281" spans="1:5" x14ac:dyDescent="0.2">
      <c r="A6281">
        <v>6220</v>
      </c>
      <c r="B6281" s="1221">
        <f>'Acct Summary 7-8'!H83</f>
        <v>-11884869.988931352</v>
      </c>
      <c r="D6281" s="13" t="str">
        <f t="shared" si="97"/>
        <v>Error?</v>
      </c>
      <c r="E6281" s="13" t="s">
        <v>207</v>
      </c>
    </row>
    <row r="6282" spans="1:5" x14ac:dyDescent="0.2">
      <c r="A6282">
        <v>6221</v>
      </c>
      <c r="B6282" s="1221">
        <f>'Acct Summary 7-8'!I83</f>
        <v>-7.6478725496623614</v>
      </c>
      <c r="D6282" s="13" t="str">
        <f t="shared" si="97"/>
        <v>Error?</v>
      </c>
      <c r="E6282" s="13" t="s">
        <v>207</v>
      </c>
    </row>
    <row r="6283" spans="1:5" x14ac:dyDescent="0.2">
      <c r="A6283">
        <v>6222</v>
      </c>
      <c r="B6283" s="1221">
        <f>'Acct Summary 7-8'!J83</f>
        <v>0.45650597231424939</v>
      </c>
      <c r="D6283" s="13" t="str">
        <f t="shared" si="97"/>
        <v>Error?</v>
      </c>
      <c r="E6283" s="13" t="s">
        <v>207</v>
      </c>
    </row>
    <row r="6284" spans="1:5" x14ac:dyDescent="0.2">
      <c r="A6284">
        <v>6223</v>
      </c>
      <c r="B6284" s="1221">
        <f>'Acct Summary 7-8'!K83</f>
        <v>0.10184740626933829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240182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240182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4160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240259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89514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98767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40337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135805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240259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56442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56442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2477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2477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49722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49722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13740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13740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13424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13424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135805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135805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135805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135805</v>
      </c>
      <c r="D7224" s="13" t="str">
        <f t="shared" si="111"/>
        <v>Error?</v>
      </c>
    </row>
    <row r="7225" spans="1:4" x14ac:dyDescent="0.2">
      <c r="A7225">
        <v>7164</v>
      </c>
      <c r="B7225" s="1221">
        <f>'Expenditures 15-22'!K332</f>
        <v>104454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5866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2220</v>
      </c>
      <c r="D7248" s="13" t="str">
        <f t="shared" si="112"/>
        <v>Error?</v>
      </c>
    </row>
    <row r="7249" spans="1:4" x14ac:dyDescent="0.2">
      <c r="A7249">
        <f t="shared" si="113"/>
        <v>7188</v>
      </c>
      <c r="B7249" s="1221">
        <f>'Expenditures 15-22'!G7</f>
        <v>1167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34514</v>
      </c>
      <c r="D7263" s="13" t="str">
        <f t="shared" si="112"/>
        <v>Error?</v>
      </c>
    </row>
    <row r="7264" spans="1:4" x14ac:dyDescent="0.2">
      <c r="A7264">
        <f t="shared" si="113"/>
        <v>7203</v>
      </c>
      <c r="B7264" s="1221">
        <f>'Expenditures 15-22'!D17</f>
        <v>2961</v>
      </c>
      <c r="D7264" s="13" t="str">
        <f t="shared" si="112"/>
        <v>Error?</v>
      </c>
    </row>
    <row r="7265" spans="1:5" x14ac:dyDescent="0.2">
      <c r="A7265">
        <f t="shared" si="113"/>
        <v>7204</v>
      </c>
      <c r="B7265" s="1221">
        <f>'Expenditures 15-22'!E17</f>
        <v>2862</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1024588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4160</v>
      </c>
      <c r="D7712" s="13" t="str">
        <f t="shared" si="126"/>
        <v>Error?</v>
      </c>
      <c r="E7712" s="13" t="s">
        <v>968</v>
      </c>
    </row>
    <row r="7713" spans="1:6" x14ac:dyDescent="0.2">
      <c r="A7713">
        <v>7652</v>
      </c>
      <c r="B7713" s="1221">
        <f>'Rest Tax Levies-Tort Im 26'!J8</f>
        <v>623851</v>
      </c>
      <c r="D7713" s="13" t="str">
        <f t="shared" si="126"/>
        <v>Error?</v>
      </c>
      <c r="E7713" s="13" t="s">
        <v>968</v>
      </c>
    </row>
    <row r="7714" spans="1:6" x14ac:dyDescent="0.2">
      <c r="A7714">
        <v>7653</v>
      </c>
      <c r="B7714" s="1221">
        <f>'Rest Tax Levies-Tort Im 26'!K9</f>
        <v>12493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623851</v>
      </c>
      <c r="D7718" s="13" t="str">
        <f t="shared" si="126"/>
        <v>Error?</v>
      </c>
      <c r="E7718" s="13" t="s">
        <v>968</v>
      </c>
    </row>
    <row r="7719" spans="1:6" x14ac:dyDescent="0.2">
      <c r="A7719">
        <v>7658</v>
      </c>
      <c r="B7719" s="1221">
        <f>'Rest Tax Levies-Tort Im 26'!K12</f>
        <v>16653</v>
      </c>
      <c r="D7719" s="13" t="str">
        <f t="shared" si="126"/>
        <v>Error?</v>
      </c>
      <c r="E7719" s="13" t="s">
        <v>968</v>
      </c>
    </row>
    <row r="7720" spans="1:6" x14ac:dyDescent="0.2">
      <c r="A7720">
        <v>7659</v>
      </c>
      <c r="B7720" s="1221">
        <f>'Rest Tax Levies-Tort Im 26'!H14</f>
        <v>716102</v>
      </c>
      <c r="D7720" s="13" t="str">
        <f t="shared" si="126"/>
        <v>Error?</v>
      </c>
      <c r="E7720" s="13" t="s">
        <v>968</v>
      </c>
    </row>
    <row r="7721" spans="1:6" x14ac:dyDescent="0.2">
      <c r="A7721">
        <v>7660</v>
      </c>
      <c r="B7721" s="1221">
        <f>'Rest Tax Levies-Tort Im 26'!K14</f>
        <v>40337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537272</v>
      </c>
      <c r="D7724" s="13" t="str">
        <f t="shared" si="126"/>
        <v>Error?</v>
      </c>
      <c r="E7724" s="13" t="s">
        <v>968</v>
      </c>
      <c r="F7724" s="13"/>
    </row>
    <row r="7725" spans="1:6" x14ac:dyDescent="0.2">
      <c r="A7725">
        <v>7664</v>
      </c>
      <c r="B7725" s="1221">
        <f>'Rest Tax Levies-Tort Im 26'!J19</f>
        <v>700000</v>
      </c>
      <c r="D7725" s="13" t="str">
        <f t="shared" si="126"/>
        <v>Error?</v>
      </c>
      <c r="E7725" s="13" t="s">
        <v>968</v>
      </c>
    </row>
    <row r="7726" spans="1:6" x14ac:dyDescent="0.2">
      <c r="A7726">
        <v>7665</v>
      </c>
      <c r="B7726" s="1221">
        <f>'Rest Tax Levies-Tort Im 26'!J20</f>
        <v>2750</v>
      </c>
      <c r="D7726" s="13" t="str">
        <f t="shared" si="126"/>
        <v>Error?</v>
      </c>
      <c r="E7726" s="13" t="s">
        <v>968</v>
      </c>
    </row>
    <row r="7727" spans="1:6" x14ac:dyDescent="0.2">
      <c r="A7727">
        <v>7666</v>
      </c>
      <c r="B7727" s="1221">
        <f>'Rest Tax Levies-Tort Im 26'!J21</f>
        <v>1240022</v>
      </c>
      <c r="D7727" s="13" t="str">
        <f t="shared" si="126"/>
        <v>Error?</v>
      </c>
      <c r="E7727" s="13" t="s">
        <v>968</v>
      </c>
    </row>
    <row r="7728" spans="1:6" x14ac:dyDescent="0.2">
      <c r="A7728">
        <v>7667</v>
      </c>
      <c r="B7728" s="1221">
        <f>'Revenues 9-14'!E103</f>
        <v>623851</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1240022</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-616171</v>
      </c>
      <c r="D7732" s="13" t="str">
        <f t="shared" si="126"/>
        <v>Error?</v>
      </c>
      <c r="E7732" s="13" t="s">
        <v>968</v>
      </c>
    </row>
    <row r="7733" spans="1:6" x14ac:dyDescent="0.2">
      <c r="A7733">
        <v>7672</v>
      </c>
      <c r="B7733" s="1221">
        <f>'Rest Tax Levies-Tort Im 26'!K24</f>
        <v>-23684</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-676176</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-616171</v>
      </c>
      <c r="D7742" s="13" t="str">
        <f t="shared" si="126"/>
        <v>Error?</v>
      </c>
      <c r="E7742" s="13" t="s">
        <v>968</v>
      </c>
    </row>
    <row r="7743" spans="1:6" x14ac:dyDescent="0.2">
      <c r="A7743">
        <v>7682</v>
      </c>
      <c r="B7743" s="1221">
        <f>'Rest Tax Levies-Tort Im 26'!K26</f>
        <v>-23684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516600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http://schemas.microsoft.com/office/2006/metadata/properties"/>
    <ds:schemaRef ds:uri="http://schemas.microsoft.com/sharepoint/v3"/>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2017-12-14T16:41:04Z</cp:lastPrinted>
  <dcterms:created xsi:type="dcterms:W3CDTF">2003-10-29T19:06:34Z</dcterms:created>
  <dcterms:modified xsi:type="dcterms:W3CDTF">2017-12-18T16:09:17Z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